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20730" windowHeight="11760"/>
  </bookViews>
  <sheets>
    <sheet name="Приложение 1" sheetId="1" r:id="rId1"/>
  </sheets>
  <definedNames>
    <definedName name="_xlnm.Print_Area" localSheetId="0">'Приложение 1'!$A$1:$J$155</definedName>
  </definedNames>
  <calcPr calcId="145621"/>
</workbook>
</file>

<file path=xl/calcChain.xml><?xml version="1.0" encoding="utf-8"?>
<calcChain xmlns="http://schemas.openxmlformats.org/spreadsheetml/2006/main">
  <c r="J98" i="1" l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97" i="1"/>
  <c r="J96" i="1"/>
  <c r="J95" i="1"/>
  <c r="J94" i="1"/>
  <c r="J89" i="1"/>
  <c r="J90" i="1"/>
  <c r="J91" i="1"/>
  <c r="J92" i="1"/>
  <c r="J93" i="1"/>
  <c r="J85" i="1"/>
  <c r="J86" i="1"/>
  <c r="J87" i="1"/>
  <c r="J88" i="1"/>
  <c r="J83" i="1"/>
  <c r="J84" i="1"/>
  <c r="J82" i="1"/>
  <c r="J62" i="1"/>
  <c r="J61" i="1"/>
  <c r="J60" i="1"/>
  <c r="J59" i="1"/>
  <c r="J58" i="1"/>
  <c r="J57" i="1"/>
  <c r="J79" i="1"/>
  <c r="J80" i="1"/>
  <c r="J81" i="1"/>
  <c r="J55" i="1"/>
  <c r="J56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44" i="1"/>
  <c r="J45" i="1"/>
  <c r="J46" i="1"/>
  <c r="J47" i="1"/>
  <c r="J48" i="1"/>
  <c r="J49" i="1"/>
  <c r="J50" i="1"/>
  <c r="J51" i="1"/>
  <c r="J52" i="1"/>
  <c r="J53" i="1"/>
  <c r="J54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30" i="1"/>
  <c r="J29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14" i="1"/>
  <c r="J15" i="1"/>
  <c r="J13" i="1" l="1"/>
</calcChain>
</file>

<file path=xl/sharedStrings.xml><?xml version="1.0" encoding="utf-8"?>
<sst xmlns="http://schemas.openxmlformats.org/spreadsheetml/2006/main" count="332" uniqueCount="200">
  <si>
    <t xml:space="preserve"> 6-кв.жилой дом</t>
  </si>
  <si>
    <t>2 кв.жилой дом</t>
  </si>
  <si>
    <t>1 кв.жилой дом</t>
  </si>
  <si>
    <t>165179Архангельская область, Шенкурский район, д.Артемьевская, д.67</t>
  </si>
  <si>
    <t>165179Архангельская область, Шенкурский район, д.Артемьевская, д.96</t>
  </si>
  <si>
    <t>165179Архангельская область, Шенкурский район, д.Артемьевская, д.44</t>
  </si>
  <si>
    <t xml:space="preserve"> </t>
  </si>
  <si>
    <t>165179Архангельская область, Шенкурский район, д. Артемьевская, д.47</t>
  </si>
  <si>
    <t>165179Архангельская область, Шенкурский район, д.Артемьевская, д.31</t>
  </si>
  <si>
    <t>165174Архангельская область, Шенкурский район, п.Керзеньга, д.41</t>
  </si>
  <si>
    <t>165179Архангельская область, Шенкурский район, д.Артемьевская, д.78</t>
  </si>
  <si>
    <t>165179Архангельская область, Шенкурский район, д.Артемьевская, д.73</t>
  </si>
  <si>
    <t>Жилой дом</t>
  </si>
  <si>
    <t>Здание администрации</t>
  </si>
  <si>
    <t>Здание клуба</t>
  </si>
  <si>
    <t>Здание кухни</t>
  </si>
  <si>
    <t>Здание бани</t>
  </si>
  <si>
    <t>Скважина</t>
  </si>
  <si>
    <t>165179Архангельская область, Шенкурский район, д.Артемьевская</t>
  </si>
  <si>
    <t>Автомобильная дорога(протяженность 3,0км)</t>
  </si>
  <si>
    <t>165174Архангельская область, Шенкурский район, д.Киселевская</t>
  </si>
  <si>
    <t>165174Архангельская область, Шенкурский район, д.Купуринская</t>
  </si>
  <si>
    <t>Компьютер</t>
  </si>
  <si>
    <t xml:space="preserve">Факс </t>
  </si>
  <si>
    <t>Ноутбук</t>
  </si>
  <si>
    <t>Компьютер (2шт.)</t>
  </si>
  <si>
    <t xml:space="preserve">Тренажеры </t>
  </si>
  <si>
    <t>Шкаф-стеллаж 3-х створчатый</t>
  </si>
  <si>
    <t>Шкаф –стеллаж</t>
  </si>
  <si>
    <t>Стол рабочий</t>
  </si>
  <si>
    <t>Стол угловой</t>
  </si>
  <si>
    <t>Приставка</t>
  </si>
  <si>
    <t>Мобильная приставка</t>
  </si>
  <si>
    <t>Тумба приставная</t>
  </si>
  <si>
    <t>35500.00</t>
  </si>
  <si>
    <t>Мультимедийный проектор</t>
  </si>
  <si>
    <t>Колонка акустическая</t>
  </si>
  <si>
    <t>Микрофоны</t>
  </si>
  <si>
    <t>Светомузыка</t>
  </si>
  <si>
    <t>Фотоаппарат</t>
  </si>
  <si>
    <t>Принтер-сканер</t>
  </si>
  <si>
    <t>Оверлог</t>
  </si>
  <si>
    <t xml:space="preserve">Швейная машинка </t>
  </si>
  <si>
    <t>Швейная машинка</t>
  </si>
  <si>
    <t>Принтер drother МFC</t>
  </si>
  <si>
    <t>Качели овал.</t>
  </si>
  <si>
    <t>Батут с защитной сеткой</t>
  </si>
  <si>
    <t>Уличные качели</t>
  </si>
  <si>
    <t>Кольцо баскетбольное со щитом «Пионер»</t>
  </si>
  <si>
    <t>Автомашина Волга</t>
  </si>
  <si>
    <t>Карусель каркас</t>
  </si>
  <si>
    <t>Мотокоса</t>
  </si>
  <si>
    <t>Теннисный стол</t>
  </si>
  <si>
    <t>Электрогенератор</t>
  </si>
  <si>
    <t>Триммер</t>
  </si>
  <si>
    <t xml:space="preserve">Триммер </t>
  </si>
  <si>
    <t>Качалка на пружине</t>
  </si>
  <si>
    <t>Качалка-балансир</t>
  </si>
  <si>
    <t>Комплект (клавиатура+мышь)</t>
  </si>
  <si>
    <t>Памятники (3 шт.)</t>
  </si>
  <si>
    <t>Скважина 1-0378</t>
  </si>
  <si>
    <t>Скважина 1-0377</t>
  </si>
  <si>
    <r>
      <t xml:space="preserve"> </t>
    </r>
    <r>
      <rPr>
        <sz val="12"/>
        <rFont val="Times New Roman"/>
        <family val="1"/>
        <charset val="204"/>
      </rPr>
      <t>2 кв.жилой дом</t>
    </r>
  </si>
  <si>
    <r>
      <t xml:space="preserve"> </t>
    </r>
    <r>
      <rPr>
        <sz val="12"/>
        <rFont val="Times New Roman"/>
        <family val="1"/>
        <charset val="204"/>
      </rPr>
      <t>4 кв.жилой дом</t>
    </r>
  </si>
  <si>
    <r>
      <t xml:space="preserve"> </t>
    </r>
    <r>
      <rPr>
        <sz val="11"/>
        <rFont val="Times New Roman"/>
        <family val="1"/>
        <charset val="204"/>
      </rPr>
      <t>165174Архангельская область, Шенкурский район, с.Ивановское, д.29</t>
    </r>
  </si>
  <si>
    <t>Балансовая стоимость (руб.)</t>
  </si>
  <si>
    <t>Остаточная стоимость (руб.)</t>
  </si>
  <si>
    <t>2 кв.жилой дом, за исключением кв. 1</t>
  </si>
  <si>
    <t>165179Архангельская область, Шенкурский район, д.Артемьевская, д.70</t>
  </si>
  <si>
    <t>Принтер SAMSUNG SCX-4521 F</t>
  </si>
  <si>
    <t>Стол компьютерный (3 шт.)</t>
  </si>
  <si>
    <t>Шкаф угловой (2 шт.)</t>
  </si>
  <si>
    <t>Шкаф комбинированный 3-х створчатый</t>
  </si>
  <si>
    <t>Конференц приставка</t>
  </si>
  <si>
    <t>Шкаф –стеллаж 2шт.</t>
  </si>
  <si>
    <t>Шкаф –стеллаж 3-х створчатый</t>
  </si>
  <si>
    <t>Стол угловой 2 шт.</t>
  </si>
  <si>
    <t>Шкаф –пенал для сейфа 2 шт.</t>
  </si>
  <si>
    <t>Принтер Lexmark</t>
  </si>
  <si>
    <t>Ткацкие станки 3 шт.</t>
  </si>
  <si>
    <t>Принтер Samsung SL-M2070</t>
  </si>
  <si>
    <t>Качалка балансир</t>
  </si>
  <si>
    <t>Качели средние</t>
  </si>
  <si>
    <t>Сиденье резиновое</t>
  </si>
  <si>
    <t>Горка Н площадь 1,5 кв.м</t>
  </si>
  <si>
    <t>Коврик  резиновый</t>
  </si>
  <si>
    <t>Турник детский</t>
  </si>
  <si>
    <t>Ворота хоккейные</t>
  </si>
  <si>
    <t>Сетка для хоккейных ворот</t>
  </si>
  <si>
    <t>Стойка баскетбольная</t>
  </si>
  <si>
    <t>Насос погружной водомет</t>
  </si>
  <si>
    <t>Насос дренажный Вихрь</t>
  </si>
  <si>
    <t xml:space="preserve">Насос дренажный </t>
  </si>
  <si>
    <t>Жесткий диск</t>
  </si>
  <si>
    <t>Компьютерное оборудование IRU Home 312</t>
  </si>
  <si>
    <t>Монитор  Philips 223V5LSB2</t>
  </si>
  <si>
    <t>Уличные тренажеры</t>
  </si>
  <si>
    <t>Архангельская область, Шенкурский район, с.Ивановское - д.Вяткинская</t>
  </si>
  <si>
    <t>Мост №1</t>
  </si>
  <si>
    <t>Мост №2</t>
  </si>
  <si>
    <t>Мост №3</t>
  </si>
  <si>
    <t>Архангельская область, Шенкурский район, д.Остахино</t>
  </si>
  <si>
    <t>Пожарный водоем №1</t>
  </si>
  <si>
    <t>Архангельская область, Шенкурский район, с.Ивановское , около дома №34.</t>
  </si>
  <si>
    <t>Пожарный водоем №2</t>
  </si>
  <si>
    <t>Архангельская область, Шенкурский район, д.Вяткинская, около дома №38</t>
  </si>
  <si>
    <t>Пожарный водоем №3</t>
  </si>
  <si>
    <t>Архангельская область, Шенкурский район, д.Артемьевская, около Верхопаденьгской начальной школы</t>
  </si>
  <si>
    <t>№ п/п</t>
  </si>
  <si>
    <t>Жилая площадь</t>
  </si>
  <si>
    <t>Сумма амортизация (руб.)</t>
  </si>
  <si>
    <t>Реестровый номер</t>
  </si>
  <si>
    <t>Дата ввода в эксплуатацию</t>
  </si>
  <si>
    <t>Общая площадь кв. / протяженность м</t>
  </si>
  <si>
    <t>Полное наименование  имущества</t>
  </si>
  <si>
    <t>Юридический адрес/местонахождение имущества</t>
  </si>
  <si>
    <t>165174 Архангельская область, Шенкурский район, д. Вяткинская, д. 46</t>
  </si>
  <si>
    <t>165179 Архангельская область, Шенкурский район, д.Артемьевская, д.74</t>
  </si>
  <si>
    <t>165179 Архангельская область, Шенкурский район, д.Артемьевская, д.49</t>
  </si>
  <si>
    <t>165179 Архангельская область, Шенкурский район, д.Артемьевская, д.108</t>
  </si>
  <si>
    <t>165179 Архангельская область, Шенкурский район, д.Артемьевская, д.80</t>
  </si>
  <si>
    <t>165179 Архангельская область, Шенкурский район, д.Артемьевская, д.66</t>
  </si>
  <si>
    <t>165179 Архангельская область, Шенкурский район, д.Артемьевская, д.32</t>
  </si>
  <si>
    <t>1-кв.жилой дом</t>
  </si>
  <si>
    <t>2-кв.жилой дом</t>
  </si>
  <si>
    <t>165179 Архангельская область, Шенкурский район, д.Артемьевская, д.38</t>
  </si>
  <si>
    <t>2-кв.жилой дом за исключение 1 кв.</t>
  </si>
  <si>
    <t>72 (58,4)</t>
  </si>
  <si>
    <t>168 (93,3)</t>
  </si>
  <si>
    <t>126 (92,8)</t>
  </si>
  <si>
    <t>88 (44,2)</t>
  </si>
  <si>
    <t>88 (42,9)</t>
  </si>
  <si>
    <t>88 (47,4)</t>
  </si>
  <si>
    <t>165179 Архангельская область, Шенкурский район, д.Артемьевская, д.35</t>
  </si>
  <si>
    <t>98 (61,3)</t>
  </si>
  <si>
    <t>2-кв.жилой дом за исключением 1 кв.</t>
  </si>
  <si>
    <t>160 (97,3)</t>
  </si>
  <si>
    <t>88 (48,2)</t>
  </si>
  <si>
    <t>110 (88,9)</t>
  </si>
  <si>
    <t>80 (44,7)</t>
  </si>
  <si>
    <t>144 (105)</t>
  </si>
  <si>
    <t>80(44,7)</t>
  </si>
  <si>
    <t>140(105)</t>
  </si>
  <si>
    <t>144(105)</t>
  </si>
  <si>
    <t>112(105)</t>
  </si>
  <si>
    <t xml:space="preserve">144(105) </t>
  </si>
  <si>
    <t>220(144,5)</t>
  </si>
  <si>
    <t>4 кв.жилой дом</t>
  </si>
  <si>
    <t xml:space="preserve">72(44) </t>
  </si>
  <si>
    <t>144(70)</t>
  </si>
  <si>
    <t>80(44,2)</t>
  </si>
  <si>
    <t>88(65)</t>
  </si>
  <si>
    <t>2 кв.жилой дом за исключением кв 1</t>
  </si>
  <si>
    <t>43,9(33,8)</t>
  </si>
  <si>
    <t>165174 Архангельская область, Шенкурский район, с.Ивановское, д.20</t>
  </si>
  <si>
    <t>Здание библиотеки</t>
  </si>
  <si>
    <t>165174 Архангельская область, Шенкурский район, д.Остахино, д.5</t>
  </si>
  <si>
    <t>165179 Архангельская область, Шенкурский район, д.Артемьевская, д.80 стр.1</t>
  </si>
  <si>
    <t>165179 Архангельская область, Шенкурский район, д.Артемьевская, д.80 стр.2</t>
  </si>
  <si>
    <t>165174 Архангельская область, Шенкурский район, с.Ивановское, д.18</t>
  </si>
  <si>
    <t>165179 Архангельская область, Шенкурский район, д.Артемьевская, д.84</t>
  </si>
  <si>
    <t>165179 Архангельская область, Шенкурский район, д.Артемьевская, д.40а</t>
  </si>
  <si>
    <t>Автомобильная дорога</t>
  </si>
  <si>
    <t>165174 Архангельская область, Шенкурский район, д.Степановская</t>
  </si>
  <si>
    <t>165174 Архангельская область, Шенкурский район, д.Часовенская</t>
  </si>
  <si>
    <t>165174 Архангельская область, Шенкурский район, д.Юрьевская</t>
  </si>
  <si>
    <t>165174 Архангельская область, Шенкурский район, д.Погорельская</t>
  </si>
  <si>
    <r>
      <t xml:space="preserve"> </t>
    </r>
    <r>
      <rPr>
        <sz val="11"/>
        <rFont val="Times New Roman"/>
        <family val="1"/>
        <charset val="204"/>
      </rPr>
      <t>165174 Архангельская область, Шенкурский район, д.Подсосенная</t>
    </r>
  </si>
  <si>
    <t>165174 Архангельская область, Шенкурский район, д.Остахино</t>
  </si>
  <si>
    <t>165174 Архангельская область, Шенкурский район, д.Лосевская</t>
  </si>
  <si>
    <t>165174 Архангельская область, Шенкурский район, д. Леваково</t>
  </si>
  <si>
    <t>165174 Архангельская область, Шенкурский район, д.Наволок</t>
  </si>
  <si>
    <t>165174 Архангельская область, Шенкурский район, д.Калиновская</t>
  </si>
  <si>
    <t xml:space="preserve">Автомобильная дорога </t>
  </si>
  <si>
    <t>165174 Архангельская область, Шенкурский район, п.Керзеньга</t>
  </si>
  <si>
    <t>165174 Архангельская область, Шенкурский район, с.Ивановское</t>
  </si>
  <si>
    <t>165174 Архангельская область, Шенкурский район, д.Горбачевская</t>
  </si>
  <si>
    <t>165174 Архангельская область, Шенкурский район, д.Вяткинская</t>
  </si>
  <si>
    <t>165174 Архангельская область, Шенкурский район, д.Зенкинская</t>
  </si>
  <si>
    <t>165174 Архангельская область, Шенкурский район, д.Бельневская</t>
  </si>
  <si>
    <t>165174 Архангельская область, Шенкурский район, д.Архангельская</t>
  </si>
  <si>
    <r>
      <t xml:space="preserve"> </t>
    </r>
    <r>
      <rPr>
        <sz val="11"/>
        <rFont val="Times New Roman"/>
        <family val="1"/>
        <charset val="204"/>
      </rPr>
      <t>165174 Архангельская область, Шенкурский район, д.Подсосенная, д.9,кв.2</t>
    </r>
  </si>
  <si>
    <t>165174 Архангельская область, Шенкурский район, д.Остахино, д.37</t>
  </si>
  <si>
    <t>165174 Архангельская область, Шенкурский район, с.Ивановское, д.45</t>
  </si>
  <si>
    <t>165174 Архангельская область, Шенкурский район, с.Ивановское, д.46</t>
  </si>
  <si>
    <t>165179 Архангельская область, Шенкурский район, д.Артемьевская, д.21</t>
  </si>
  <si>
    <t>165179 Архангельская область, Шенкурский район, д.Артемьевская, д.87</t>
  </si>
  <si>
    <t>165179 Архангельская область, Шенкурский район, д.Артемьевская, д.65</t>
  </si>
  <si>
    <t>165179 Архангельская область, Шенкурский район, д.Артемьевская, д.69</t>
  </si>
  <si>
    <t>165179 Архангельская область, Шенкурский район, д.Артемьевская, д.45</t>
  </si>
  <si>
    <t>165179 Архангельская область, Шенкурский район, д.Артемьевская, д.75</t>
  </si>
  <si>
    <t>165174 Архангельская область, Шенкурский район, п.Керзеньга, д.44</t>
  </si>
  <si>
    <t>165179 Архангельская область, Шенкурский район, д.Артемьевская, д.50</t>
  </si>
  <si>
    <t>165179 Архангельская область, Шенкурский район, д.Артемьевская, д.43</t>
  </si>
  <si>
    <t>165179 Архангельская область, Шенкурский район, д.Артемьевская, д.76</t>
  </si>
  <si>
    <t>165174 Архангельская область, с. Ивановское</t>
  </si>
  <si>
    <t xml:space="preserve">Перечень объектов, передаваемых из собственности сельского поселения Верхопаденьгское 
в собственность Шенкурского муниципального округа Архангельской области
</t>
  </si>
  <si>
    <t>165179 Архангельская область, Шенкурский район, д.Артемьевская, д.40</t>
  </si>
  <si>
    <t>Ноутбук LENOVO</t>
  </si>
  <si>
    <t xml:space="preserve">
Приложение № 3 к решению Собрания депутатов
 Шенкурского муниципального округа
от 26 мая 2023 года № 116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</si>
</sst>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/>
    <xf numFmtId="0" fontId="4" fillId="0" borderId="0" xfId="0" applyFont="1" applyAlignment="1">
      <alignment horizontal="left" vertical="center" indent="9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1" fontId="5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left"/>
    </xf>
    <xf numFmtId="4" fontId="4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right" vertical="center" wrapText="1"/>
    </xf>
    <xf numFmtId="0" fontId="8" fillId="0" borderId="0" xfId="0" applyFont="1" applyAlignment="1">
      <alignment horizontal="right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6"/>
  <sheetViews>
    <sheetView tabSelected="1" view="pageBreakPreview" zoomScaleSheetLayoutView="100" workbookViewId="0">
      <selection activeCell="H1" sqref="H1:J3"/>
    </sheetView>
  </sheetViews>
  <sheetFormatPr defaultRowHeight="15" x14ac:dyDescent="0.25"/>
  <cols>
    <col min="1" max="1" width="5.28515625" customWidth="1"/>
    <col min="2" max="2" width="8.140625" customWidth="1"/>
    <col min="3" max="3" width="11.28515625" customWidth="1"/>
    <col min="4" max="5" width="14.140625" customWidth="1"/>
    <col min="6" max="6" width="17.5703125" customWidth="1"/>
    <col min="7" max="7" width="28.140625" customWidth="1"/>
    <col min="8" max="10" width="14.140625" customWidth="1"/>
  </cols>
  <sheetData>
    <row r="1" spans="1:10" x14ac:dyDescent="0.25">
      <c r="H1" s="30" t="s">
        <v>199</v>
      </c>
      <c r="I1" s="31"/>
      <c r="J1" s="31"/>
    </row>
    <row r="2" spans="1:10" x14ac:dyDescent="0.25">
      <c r="B2" s="26"/>
      <c r="C2" s="26"/>
      <c r="D2" s="26"/>
      <c r="E2" s="26"/>
      <c r="F2" s="26"/>
      <c r="G2" s="26"/>
      <c r="H2" s="31"/>
      <c r="I2" s="31"/>
      <c r="J2" s="31"/>
    </row>
    <row r="3" spans="1:10" ht="31.5" customHeight="1" x14ac:dyDescent="0.25">
      <c r="B3" s="1"/>
      <c r="C3" s="1"/>
      <c r="D3" s="1"/>
      <c r="E3" s="1"/>
      <c r="F3" s="1"/>
      <c r="G3" s="1"/>
      <c r="H3" s="31"/>
      <c r="I3" s="31"/>
      <c r="J3" s="31"/>
    </row>
    <row r="4" spans="1:10" ht="15.75" x14ac:dyDescent="0.25">
      <c r="B4" s="1"/>
      <c r="C4" s="1"/>
      <c r="D4" s="1"/>
      <c r="E4" s="1"/>
      <c r="F4" s="1"/>
      <c r="G4" s="1"/>
      <c r="H4" s="27"/>
      <c r="I4" s="27"/>
      <c r="J4" s="27"/>
    </row>
    <row r="5" spans="1:10" ht="32.25" customHeight="1" x14ac:dyDescent="0.25">
      <c r="A5" s="32" t="s">
        <v>196</v>
      </c>
      <c r="B5" s="33"/>
      <c r="C5" s="33"/>
      <c r="D5" s="33"/>
      <c r="E5" s="33"/>
      <c r="F5" s="33"/>
      <c r="G5" s="33"/>
      <c r="H5" s="33"/>
      <c r="I5" s="33"/>
      <c r="J5" s="33"/>
    </row>
    <row r="6" spans="1:10" ht="40.5" customHeight="1" x14ac:dyDescent="0.25">
      <c r="A6" s="34" t="s">
        <v>108</v>
      </c>
      <c r="B6" s="35" t="s">
        <v>111</v>
      </c>
      <c r="C6" s="35" t="s">
        <v>112</v>
      </c>
      <c r="D6" s="35" t="s">
        <v>113</v>
      </c>
      <c r="E6" s="35" t="s">
        <v>109</v>
      </c>
      <c r="F6" s="35" t="s">
        <v>114</v>
      </c>
      <c r="G6" s="35" t="s">
        <v>115</v>
      </c>
      <c r="H6" s="35" t="s">
        <v>65</v>
      </c>
      <c r="I6" s="35" t="s">
        <v>110</v>
      </c>
      <c r="J6" s="35" t="s">
        <v>66</v>
      </c>
    </row>
    <row r="7" spans="1:10" ht="15" customHeight="1" x14ac:dyDescent="0.25">
      <c r="A7" s="34"/>
      <c r="B7" s="35"/>
      <c r="C7" s="35"/>
      <c r="D7" s="35"/>
      <c r="E7" s="35"/>
      <c r="F7" s="35"/>
      <c r="G7" s="35"/>
      <c r="H7" s="35"/>
      <c r="I7" s="35"/>
      <c r="J7" s="35"/>
    </row>
    <row r="8" spans="1:10" ht="15" customHeight="1" x14ac:dyDescent="0.25">
      <c r="A8" s="34"/>
      <c r="B8" s="35"/>
      <c r="C8" s="35"/>
      <c r="D8" s="35"/>
      <c r="E8" s="35"/>
      <c r="F8" s="35"/>
      <c r="G8" s="35"/>
      <c r="H8" s="35"/>
      <c r="I8" s="35"/>
      <c r="J8" s="35"/>
    </row>
    <row r="9" spans="1:10" ht="15" customHeight="1" x14ac:dyDescent="0.25">
      <c r="A9" s="34"/>
      <c r="B9" s="35"/>
      <c r="C9" s="35"/>
      <c r="D9" s="35"/>
      <c r="E9" s="35"/>
      <c r="F9" s="35"/>
      <c r="G9" s="35"/>
      <c r="H9" s="35"/>
      <c r="I9" s="35"/>
      <c r="J9" s="35"/>
    </row>
    <row r="10" spans="1:10" ht="15" customHeight="1" x14ac:dyDescent="0.25">
      <c r="A10" s="34"/>
      <c r="B10" s="35"/>
      <c r="C10" s="35"/>
      <c r="D10" s="35"/>
      <c r="E10" s="35"/>
      <c r="F10" s="35"/>
      <c r="G10" s="35"/>
      <c r="H10" s="35"/>
      <c r="I10" s="35"/>
      <c r="J10" s="35"/>
    </row>
    <row r="11" spans="1:10" ht="15.75" customHeight="1" x14ac:dyDescent="0.25">
      <c r="A11" s="34"/>
      <c r="B11" s="35"/>
      <c r="C11" s="35"/>
      <c r="D11" s="35"/>
      <c r="E11" s="35"/>
      <c r="F11" s="35"/>
      <c r="G11" s="35"/>
      <c r="H11" s="35"/>
      <c r="I11" s="35"/>
      <c r="J11" s="35"/>
    </row>
    <row r="12" spans="1:10" s="6" customFormat="1" ht="15.75" x14ac:dyDescent="0.25">
      <c r="A12" s="22">
        <v>1</v>
      </c>
      <c r="B12" s="12">
        <v>2</v>
      </c>
      <c r="C12" s="12">
        <v>3</v>
      </c>
      <c r="D12" s="12">
        <v>4</v>
      </c>
      <c r="E12" s="12">
        <v>5</v>
      </c>
      <c r="F12" s="12">
        <v>6</v>
      </c>
      <c r="G12" s="12">
        <v>7</v>
      </c>
      <c r="H12" s="12">
        <v>8</v>
      </c>
      <c r="I12" s="12">
        <v>9</v>
      </c>
      <c r="J12" s="12">
        <v>10</v>
      </c>
    </row>
    <row r="13" spans="1:10" ht="50.1" customHeight="1" x14ac:dyDescent="0.25">
      <c r="A13" s="25">
        <v>1</v>
      </c>
      <c r="B13" s="12">
        <v>1001</v>
      </c>
      <c r="C13" s="8">
        <v>39155</v>
      </c>
      <c r="D13" s="7">
        <v>265</v>
      </c>
      <c r="E13" s="7"/>
      <c r="F13" s="12" t="s">
        <v>0</v>
      </c>
      <c r="G13" s="16" t="s">
        <v>116</v>
      </c>
      <c r="H13" s="14">
        <v>19003.7</v>
      </c>
      <c r="I13" s="14">
        <v>6903.7</v>
      </c>
      <c r="J13" s="14">
        <f>H13-I13</f>
        <v>12100</v>
      </c>
    </row>
    <row r="14" spans="1:10" ht="50.1" customHeight="1" x14ac:dyDescent="0.25">
      <c r="A14" s="25">
        <v>2</v>
      </c>
      <c r="B14" s="17">
        <v>1002</v>
      </c>
      <c r="C14" s="18">
        <v>39155</v>
      </c>
      <c r="D14" s="19"/>
      <c r="E14" s="19"/>
      <c r="F14" s="17" t="s">
        <v>123</v>
      </c>
      <c r="G14" s="20" t="s">
        <v>197</v>
      </c>
      <c r="H14" s="21">
        <v>155660.4</v>
      </c>
      <c r="I14" s="21">
        <v>155660.4</v>
      </c>
      <c r="J14" s="21">
        <f t="shared" ref="J14:J81" si="0">H14-I14</f>
        <v>0</v>
      </c>
    </row>
    <row r="15" spans="1:10" ht="50.1" customHeight="1" x14ac:dyDescent="0.25">
      <c r="A15" s="25">
        <v>3</v>
      </c>
      <c r="B15" s="12">
        <v>1003</v>
      </c>
      <c r="C15" s="8">
        <v>39155</v>
      </c>
      <c r="D15" s="7" t="s">
        <v>127</v>
      </c>
      <c r="E15" s="7"/>
      <c r="F15" s="12" t="s">
        <v>123</v>
      </c>
      <c r="G15" s="16" t="s">
        <v>117</v>
      </c>
      <c r="H15" s="14">
        <v>187670.95</v>
      </c>
      <c r="I15" s="14">
        <v>187670.95</v>
      </c>
      <c r="J15" s="14">
        <f t="shared" si="0"/>
        <v>0</v>
      </c>
    </row>
    <row r="16" spans="1:10" ht="50.1" customHeight="1" x14ac:dyDescent="0.25">
      <c r="A16" s="25">
        <v>4</v>
      </c>
      <c r="B16" s="12">
        <v>1004</v>
      </c>
      <c r="C16" s="8">
        <v>39155</v>
      </c>
      <c r="D16" s="7" t="s">
        <v>128</v>
      </c>
      <c r="E16" s="7"/>
      <c r="F16" s="12" t="s">
        <v>124</v>
      </c>
      <c r="G16" s="16" t="s">
        <v>125</v>
      </c>
      <c r="H16" s="14">
        <v>131300.4</v>
      </c>
      <c r="I16" s="14">
        <v>106249.32</v>
      </c>
      <c r="J16" s="14">
        <f t="shared" si="0"/>
        <v>25051.079999999987</v>
      </c>
    </row>
    <row r="17" spans="1:10" ht="50.1" customHeight="1" x14ac:dyDescent="0.25">
      <c r="A17" s="25">
        <v>5</v>
      </c>
      <c r="B17" s="12">
        <v>1005</v>
      </c>
      <c r="C17" s="8">
        <v>39155</v>
      </c>
      <c r="D17" s="7" t="s">
        <v>129</v>
      </c>
      <c r="E17" s="7"/>
      <c r="F17" s="12" t="s">
        <v>124</v>
      </c>
      <c r="G17" s="16" t="s">
        <v>118</v>
      </c>
      <c r="H17" s="14">
        <v>139027.45000000001</v>
      </c>
      <c r="I17" s="14">
        <v>139027.45000000001</v>
      </c>
      <c r="J17" s="14">
        <f t="shared" si="0"/>
        <v>0</v>
      </c>
    </row>
    <row r="18" spans="1:10" ht="50.1" customHeight="1" x14ac:dyDescent="0.25">
      <c r="A18" s="25">
        <v>6</v>
      </c>
      <c r="B18" s="12">
        <v>1006</v>
      </c>
      <c r="C18" s="8">
        <v>39155</v>
      </c>
      <c r="D18" s="7" t="s">
        <v>130</v>
      </c>
      <c r="E18" s="7"/>
      <c r="F18" s="12" t="s">
        <v>126</v>
      </c>
      <c r="G18" s="16" t="s">
        <v>119</v>
      </c>
      <c r="H18" s="14">
        <v>60275.05</v>
      </c>
      <c r="I18" s="14">
        <v>60275.05</v>
      </c>
      <c r="J18" s="14">
        <f t="shared" si="0"/>
        <v>0</v>
      </c>
    </row>
    <row r="19" spans="1:10" ht="50.1" customHeight="1" x14ac:dyDescent="0.25">
      <c r="A19" s="25">
        <v>7</v>
      </c>
      <c r="B19" s="12">
        <v>1007</v>
      </c>
      <c r="C19" s="8">
        <v>39155</v>
      </c>
      <c r="D19" s="7" t="s">
        <v>131</v>
      </c>
      <c r="E19" s="7"/>
      <c r="F19" s="12" t="s">
        <v>124</v>
      </c>
      <c r="G19" s="16" t="s">
        <v>120</v>
      </c>
      <c r="H19" s="14">
        <v>186849.9</v>
      </c>
      <c r="I19" s="14">
        <v>186849.9</v>
      </c>
      <c r="J19" s="14">
        <f t="shared" si="0"/>
        <v>0</v>
      </c>
    </row>
    <row r="20" spans="1:10" ht="50.1" customHeight="1" x14ac:dyDescent="0.25">
      <c r="A20" s="25">
        <v>8</v>
      </c>
      <c r="B20" s="12">
        <v>1008</v>
      </c>
      <c r="C20" s="8">
        <v>39155</v>
      </c>
      <c r="D20" s="7" t="s">
        <v>132</v>
      </c>
      <c r="E20" s="7"/>
      <c r="F20" s="12" t="s">
        <v>123</v>
      </c>
      <c r="G20" s="16" t="s">
        <v>133</v>
      </c>
      <c r="H20" s="14">
        <v>166605</v>
      </c>
      <c r="I20" s="14">
        <v>145301.6</v>
      </c>
      <c r="J20" s="14">
        <f t="shared" si="0"/>
        <v>21303.399999999994</v>
      </c>
    </row>
    <row r="21" spans="1:10" ht="50.1" customHeight="1" x14ac:dyDescent="0.25">
      <c r="A21" s="25">
        <v>9</v>
      </c>
      <c r="B21" s="12">
        <v>1009</v>
      </c>
      <c r="C21" s="8">
        <v>39155</v>
      </c>
      <c r="D21" s="7" t="s">
        <v>134</v>
      </c>
      <c r="E21" s="7"/>
      <c r="F21" s="12" t="s">
        <v>135</v>
      </c>
      <c r="G21" s="16" t="s">
        <v>122</v>
      </c>
      <c r="H21" s="14">
        <v>136882.9</v>
      </c>
      <c r="I21" s="14">
        <v>112240.75</v>
      </c>
      <c r="J21" s="14">
        <f t="shared" si="0"/>
        <v>24642.149999999994</v>
      </c>
    </row>
    <row r="22" spans="1:10" ht="50.1" customHeight="1" x14ac:dyDescent="0.25">
      <c r="A22" s="25">
        <v>10</v>
      </c>
      <c r="B22" s="12">
        <v>1010</v>
      </c>
      <c r="C22" s="8">
        <v>39155</v>
      </c>
      <c r="D22" s="7" t="s">
        <v>136</v>
      </c>
      <c r="E22" s="7"/>
      <c r="F22" s="12" t="s">
        <v>1</v>
      </c>
      <c r="G22" s="16" t="s">
        <v>121</v>
      </c>
      <c r="H22" s="14">
        <v>380319.05</v>
      </c>
      <c r="I22" s="14">
        <v>304259</v>
      </c>
      <c r="J22" s="14">
        <f t="shared" si="0"/>
        <v>76060.049999999988</v>
      </c>
    </row>
    <row r="23" spans="1:10" ht="50.1" customHeight="1" x14ac:dyDescent="0.25">
      <c r="A23" s="25">
        <v>11</v>
      </c>
      <c r="B23" s="12">
        <v>1011</v>
      </c>
      <c r="C23" s="8">
        <v>39155</v>
      </c>
      <c r="D23" s="7" t="s">
        <v>137</v>
      </c>
      <c r="E23" s="7"/>
      <c r="F23" s="12" t="s">
        <v>2</v>
      </c>
      <c r="G23" s="16" t="s">
        <v>3</v>
      </c>
      <c r="H23" s="14">
        <v>389403.3</v>
      </c>
      <c r="I23" s="14">
        <v>323310.01</v>
      </c>
      <c r="J23" s="14">
        <f t="shared" si="0"/>
        <v>66093.289999999979</v>
      </c>
    </row>
    <row r="24" spans="1:10" ht="50.1" customHeight="1" x14ac:dyDescent="0.25">
      <c r="A24" s="25">
        <v>12</v>
      </c>
      <c r="B24" s="12">
        <v>1012</v>
      </c>
      <c r="C24" s="8">
        <v>39155</v>
      </c>
      <c r="D24" s="7" t="s">
        <v>140</v>
      </c>
      <c r="E24" s="7"/>
      <c r="F24" s="12" t="s">
        <v>1</v>
      </c>
      <c r="G24" s="16" t="s">
        <v>193</v>
      </c>
      <c r="H24" s="14">
        <v>1180339.1499999999</v>
      </c>
      <c r="I24" s="14">
        <v>613773.94999999995</v>
      </c>
      <c r="J24" s="14">
        <f t="shared" si="0"/>
        <v>566565.19999999995</v>
      </c>
    </row>
    <row r="25" spans="1:10" ht="50.1" customHeight="1" x14ac:dyDescent="0.25">
      <c r="A25" s="25">
        <v>13</v>
      </c>
      <c r="B25" s="12">
        <v>1013</v>
      </c>
      <c r="C25" s="8">
        <v>39155</v>
      </c>
      <c r="D25" s="7" t="s">
        <v>139</v>
      </c>
      <c r="E25" s="7"/>
      <c r="F25" s="12" t="s">
        <v>2</v>
      </c>
      <c r="G25" s="16" t="s">
        <v>194</v>
      </c>
      <c r="H25" s="14">
        <v>399240.1</v>
      </c>
      <c r="I25" s="14">
        <v>279323.05</v>
      </c>
      <c r="J25" s="14">
        <f t="shared" si="0"/>
        <v>119917.04999999999</v>
      </c>
    </row>
    <row r="26" spans="1:10" ht="50.1" customHeight="1" x14ac:dyDescent="0.25">
      <c r="A26" s="25">
        <v>14</v>
      </c>
      <c r="B26" s="12">
        <v>1014</v>
      </c>
      <c r="C26" s="8">
        <v>39155</v>
      </c>
      <c r="D26" s="7" t="s">
        <v>138</v>
      </c>
      <c r="E26" s="7"/>
      <c r="F26" s="12" t="s">
        <v>1</v>
      </c>
      <c r="G26" s="16" t="s">
        <v>4</v>
      </c>
      <c r="H26" s="14">
        <v>723241.15</v>
      </c>
      <c r="I26" s="14">
        <v>381656.5</v>
      </c>
      <c r="J26" s="14">
        <f t="shared" si="0"/>
        <v>341584.65</v>
      </c>
    </row>
    <row r="27" spans="1:10" ht="50.1" customHeight="1" x14ac:dyDescent="0.25">
      <c r="A27" s="25">
        <v>15</v>
      </c>
      <c r="B27" s="12">
        <v>1015</v>
      </c>
      <c r="C27" s="8">
        <v>39155</v>
      </c>
      <c r="D27" s="7" t="s">
        <v>141</v>
      </c>
      <c r="E27" s="7"/>
      <c r="F27" s="12" t="s">
        <v>2</v>
      </c>
      <c r="G27" s="16" t="s">
        <v>191</v>
      </c>
      <c r="H27" s="14">
        <v>299062.5</v>
      </c>
      <c r="I27" s="14">
        <v>289093.75</v>
      </c>
      <c r="J27" s="14">
        <f t="shared" si="0"/>
        <v>9968.75</v>
      </c>
    </row>
    <row r="28" spans="1:10" ht="50.1" customHeight="1" x14ac:dyDescent="0.25">
      <c r="A28" s="25">
        <v>16</v>
      </c>
      <c r="B28" s="12">
        <v>1016</v>
      </c>
      <c r="C28" s="8">
        <v>39155</v>
      </c>
      <c r="D28" s="7" t="s">
        <v>142</v>
      </c>
      <c r="E28" s="7"/>
      <c r="F28" s="12" t="s">
        <v>1</v>
      </c>
      <c r="G28" s="16" t="s">
        <v>192</v>
      </c>
      <c r="H28" s="14">
        <v>99687.5</v>
      </c>
      <c r="I28" s="14">
        <v>99687.5</v>
      </c>
      <c r="J28" s="14">
        <f t="shared" si="0"/>
        <v>0</v>
      </c>
    </row>
    <row r="29" spans="1:10" ht="50.1" customHeight="1" x14ac:dyDescent="0.25">
      <c r="A29" s="25">
        <v>17</v>
      </c>
      <c r="B29" s="12">
        <v>1017</v>
      </c>
      <c r="C29" s="8">
        <v>39155</v>
      </c>
      <c r="D29" s="7" t="s">
        <v>143</v>
      </c>
      <c r="E29" s="7"/>
      <c r="F29" s="16" t="s">
        <v>62</v>
      </c>
      <c r="G29" s="16" t="s">
        <v>5</v>
      </c>
      <c r="H29" s="14">
        <v>498437.5</v>
      </c>
      <c r="I29" s="14">
        <v>498437.5</v>
      </c>
      <c r="J29" s="14">
        <f t="shared" si="0"/>
        <v>0</v>
      </c>
    </row>
    <row r="30" spans="1:10" ht="50.1" customHeight="1" x14ac:dyDescent="0.25">
      <c r="A30" s="25">
        <v>18</v>
      </c>
      <c r="B30" s="12">
        <v>1018</v>
      </c>
      <c r="C30" s="8">
        <v>39155</v>
      </c>
      <c r="D30" s="7" t="s">
        <v>141</v>
      </c>
      <c r="E30" s="7"/>
      <c r="F30" s="12" t="s">
        <v>2</v>
      </c>
      <c r="G30" s="16" t="s">
        <v>189</v>
      </c>
      <c r="H30" s="14">
        <v>498437.5</v>
      </c>
      <c r="I30" s="14">
        <v>498437.5</v>
      </c>
      <c r="J30" s="14">
        <f t="shared" si="0"/>
        <v>0</v>
      </c>
    </row>
    <row r="31" spans="1:10" ht="50.1" customHeight="1" x14ac:dyDescent="0.25">
      <c r="A31" s="25">
        <v>19</v>
      </c>
      <c r="B31" s="12">
        <v>1019</v>
      </c>
      <c r="C31" s="8">
        <v>39155</v>
      </c>
      <c r="D31" s="7" t="s">
        <v>144</v>
      </c>
      <c r="E31" s="7"/>
      <c r="F31" s="12" t="s">
        <v>1</v>
      </c>
      <c r="G31" s="16" t="s">
        <v>190</v>
      </c>
      <c r="H31" s="14">
        <v>299062.5</v>
      </c>
      <c r="I31" s="14">
        <v>299062.5</v>
      </c>
      <c r="J31" s="14">
        <f t="shared" si="0"/>
        <v>0</v>
      </c>
    </row>
    <row r="32" spans="1:10" ht="50.1" customHeight="1" x14ac:dyDescent="0.25">
      <c r="A32" s="25">
        <v>20</v>
      </c>
      <c r="B32" s="12">
        <v>1020</v>
      </c>
      <c r="C32" s="8">
        <v>39155</v>
      </c>
      <c r="D32" s="7" t="s">
        <v>145</v>
      </c>
      <c r="E32" s="7"/>
      <c r="F32" s="12" t="s">
        <v>1</v>
      </c>
      <c r="G32" s="16" t="s">
        <v>7</v>
      </c>
      <c r="H32" s="14">
        <v>199375</v>
      </c>
      <c r="I32" s="14">
        <v>199375</v>
      </c>
      <c r="J32" s="14">
        <f t="shared" si="0"/>
        <v>0</v>
      </c>
    </row>
    <row r="33" spans="1:10" ht="50.1" customHeight="1" x14ac:dyDescent="0.25">
      <c r="A33" s="25">
        <v>21</v>
      </c>
      <c r="B33" s="12">
        <v>1021</v>
      </c>
      <c r="C33" s="8">
        <v>39155</v>
      </c>
      <c r="D33" s="7" t="s">
        <v>144</v>
      </c>
      <c r="E33" s="7"/>
      <c r="F33" s="12" t="s">
        <v>67</v>
      </c>
      <c r="G33" s="16" t="s">
        <v>188</v>
      </c>
      <c r="H33" s="14">
        <v>3190000</v>
      </c>
      <c r="I33" s="14">
        <v>1891666.81</v>
      </c>
      <c r="J33" s="14">
        <f t="shared" si="0"/>
        <v>1298333.19</v>
      </c>
    </row>
    <row r="34" spans="1:10" ht="50.1" customHeight="1" x14ac:dyDescent="0.25">
      <c r="A34" s="25">
        <v>22</v>
      </c>
      <c r="B34" s="12">
        <v>1022</v>
      </c>
      <c r="C34" s="8">
        <v>39155</v>
      </c>
      <c r="D34" s="7" t="s">
        <v>146</v>
      </c>
      <c r="E34" s="7"/>
      <c r="F34" s="12" t="s">
        <v>147</v>
      </c>
      <c r="G34" s="16" t="s">
        <v>187</v>
      </c>
      <c r="H34" s="14">
        <v>99687.5</v>
      </c>
      <c r="I34" s="14">
        <v>99687.5</v>
      </c>
      <c r="J34" s="14">
        <f t="shared" si="0"/>
        <v>0</v>
      </c>
    </row>
    <row r="35" spans="1:10" ht="50.1" customHeight="1" x14ac:dyDescent="0.25">
      <c r="A35" s="25">
        <v>23</v>
      </c>
      <c r="B35" s="12">
        <v>1023</v>
      </c>
      <c r="C35" s="8">
        <v>39155</v>
      </c>
      <c r="D35" s="7" t="s">
        <v>148</v>
      </c>
      <c r="E35" s="7"/>
      <c r="F35" s="12" t="s">
        <v>67</v>
      </c>
      <c r="G35" s="16" t="s">
        <v>68</v>
      </c>
      <c r="H35" s="14">
        <v>99687.5</v>
      </c>
      <c r="I35" s="14">
        <v>99687.5</v>
      </c>
      <c r="J35" s="14">
        <f t="shared" si="0"/>
        <v>0</v>
      </c>
    </row>
    <row r="36" spans="1:10" ht="50.1" customHeight="1" x14ac:dyDescent="0.25">
      <c r="A36" s="25">
        <v>24</v>
      </c>
      <c r="B36" s="12">
        <v>1024</v>
      </c>
      <c r="C36" s="8">
        <v>39155</v>
      </c>
      <c r="D36" s="7" t="s">
        <v>149</v>
      </c>
      <c r="E36" s="7"/>
      <c r="F36" s="12" t="s">
        <v>1</v>
      </c>
      <c r="G36" s="16" t="s">
        <v>8</v>
      </c>
      <c r="H36" s="14">
        <v>99687.5</v>
      </c>
      <c r="I36" s="14">
        <v>99687.5</v>
      </c>
      <c r="J36" s="14">
        <f t="shared" si="0"/>
        <v>0</v>
      </c>
    </row>
    <row r="37" spans="1:10" ht="50.1" customHeight="1" x14ac:dyDescent="0.25">
      <c r="A37" s="25">
        <v>25</v>
      </c>
      <c r="B37" s="12">
        <v>1025</v>
      </c>
      <c r="C37" s="8">
        <v>39155</v>
      </c>
      <c r="D37" s="7" t="s">
        <v>146</v>
      </c>
      <c r="E37" s="7"/>
      <c r="F37" s="16" t="s">
        <v>63</v>
      </c>
      <c r="G37" s="16" t="s">
        <v>9</v>
      </c>
      <c r="H37" s="14">
        <v>299062.5</v>
      </c>
      <c r="I37" s="14">
        <v>299062.5</v>
      </c>
      <c r="J37" s="14">
        <f t="shared" si="0"/>
        <v>0</v>
      </c>
    </row>
    <row r="38" spans="1:10" ht="50.1" customHeight="1" x14ac:dyDescent="0.25">
      <c r="A38" s="25">
        <v>26</v>
      </c>
      <c r="B38" s="12">
        <v>1026</v>
      </c>
      <c r="C38" s="8">
        <v>39155</v>
      </c>
      <c r="D38" s="7" t="s">
        <v>150</v>
      </c>
      <c r="E38" s="7"/>
      <c r="F38" s="12" t="s">
        <v>2</v>
      </c>
      <c r="G38" s="16" t="s">
        <v>10</v>
      </c>
      <c r="H38" s="14">
        <v>99687.5</v>
      </c>
      <c r="I38" s="14">
        <v>99687.5</v>
      </c>
      <c r="J38" s="14">
        <f t="shared" si="0"/>
        <v>0</v>
      </c>
    </row>
    <row r="39" spans="1:10" ht="50.1" customHeight="1" x14ac:dyDescent="0.25">
      <c r="A39" s="25">
        <v>27</v>
      </c>
      <c r="B39" s="12">
        <v>1027</v>
      </c>
      <c r="C39" s="8">
        <v>39155</v>
      </c>
      <c r="D39" s="7" t="s">
        <v>150</v>
      </c>
      <c r="E39" s="7"/>
      <c r="F39" s="12" t="s">
        <v>2</v>
      </c>
      <c r="G39" s="16" t="s">
        <v>186</v>
      </c>
      <c r="H39" s="14">
        <v>99687.5</v>
      </c>
      <c r="I39" s="14">
        <v>99687.5</v>
      </c>
      <c r="J39" s="14">
        <f t="shared" si="0"/>
        <v>0</v>
      </c>
    </row>
    <row r="40" spans="1:10" ht="50.1" customHeight="1" x14ac:dyDescent="0.25">
      <c r="A40" s="25">
        <v>28</v>
      </c>
      <c r="B40" s="12">
        <v>1028</v>
      </c>
      <c r="C40" s="8">
        <v>39155</v>
      </c>
      <c r="D40" s="7" t="s">
        <v>150</v>
      </c>
      <c r="E40" s="7"/>
      <c r="F40" s="12" t="s">
        <v>2</v>
      </c>
      <c r="G40" s="16" t="s">
        <v>185</v>
      </c>
      <c r="H40" s="14">
        <v>199375</v>
      </c>
      <c r="I40" s="14">
        <v>159500</v>
      </c>
      <c r="J40" s="14">
        <f t="shared" si="0"/>
        <v>39875</v>
      </c>
    </row>
    <row r="41" spans="1:10" ht="50.1" customHeight="1" x14ac:dyDescent="0.25">
      <c r="A41" s="25">
        <v>29</v>
      </c>
      <c r="B41" s="12">
        <v>1029</v>
      </c>
      <c r="C41" s="8">
        <v>39155</v>
      </c>
      <c r="D41" s="7" t="s">
        <v>149</v>
      </c>
      <c r="E41" s="7"/>
      <c r="F41" s="12" t="s">
        <v>1</v>
      </c>
      <c r="G41" s="12" t="s">
        <v>64</v>
      </c>
      <c r="H41" s="14">
        <v>595606.35</v>
      </c>
      <c r="I41" s="14">
        <v>372194.15</v>
      </c>
      <c r="J41" s="14">
        <f t="shared" si="0"/>
        <v>223412.19999999995</v>
      </c>
    </row>
    <row r="42" spans="1:10" ht="50.1" customHeight="1" x14ac:dyDescent="0.25">
      <c r="A42" s="25">
        <v>30</v>
      </c>
      <c r="B42" s="12">
        <v>1030</v>
      </c>
      <c r="C42" s="8">
        <v>39155</v>
      </c>
      <c r="D42" s="7" t="s">
        <v>149</v>
      </c>
      <c r="E42" s="7"/>
      <c r="F42" s="12" t="s">
        <v>1</v>
      </c>
      <c r="G42" s="16" t="s">
        <v>184</v>
      </c>
      <c r="H42" s="14">
        <v>863079.45</v>
      </c>
      <c r="I42" s="14">
        <v>547986</v>
      </c>
      <c r="J42" s="14">
        <f t="shared" si="0"/>
        <v>315093.44999999995</v>
      </c>
    </row>
    <row r="43" spans="1:10" ht="50.1" customHeight="1" x14ac:dyDescent="0.25">
      <c r="A43" s="25">
        <v>31</v>
      </c>
      <c r="B43" s="12">
        <v>1031</v>
      </c>
      <c r="C43" s="8">
        <v>39155</v>
      </c>
      <c r="D43" s="7" t="s">
        <v>151</v>
      </c>
      <c r="E43" s="7"/>
      <c r="F43" s="12" t="s">
        <v>2</v>
      </c>
      <c r="G43" s="16" t="s">
        <v>183</v>
      </c>
      <c r="H43" s="14">
        <v>271628.5</v>
      </c>
      <c r="I43" s="14">
        <v>114084.46</v>
      </c>
      <c r="J43" s="14">
        <f t="shared" si="0"/>
        <v>157544.03999999998</v>
      </c>
    </row>
    <row r="44" spans="1:10" ht="50.1" customHeight="1" x14ac:dyDescent="0.25">
      <c r="A44" s="25">
        <v>32</v>
      </c>
      <c r="B44" s="12">
        <v>1032</v>
      </c>
      <c r="C44" s="8">
        <v>39783</v>
      </c>
      <c r="D44" s="7">
        <v>39.799999999999997</v>
      </c>
      <c r="E44" s="7"/>
      <c r="F44" s="12" t="s">
        <v>152</v>
      </c>
      <c r="G44" s="16" t="s">
        <v>11</v>
      </c>
      <c r="H44" s="14">
        <v>149531</v>
      </c>
      <c r="I44" s="14">
        <v>149531</v>
      </c>
      <c r="J44" s="14">
        <f t="shared" si="0"/>
        <v>0</v>
      </c>
    </row>
    <row r="45" spans="1:10" ht="50.1" customHeight="1" x14ac:dyDescent="0.25">
      <c r="A45" s="25">
        <v>33</v>
      </c>
      <c r="B45" s="12">
        <v>1033</v>
      </c>
      <c r="C45" s="8">
        <v>39762</v>
      </c>
      <c r="D45" s="7" t="s">
        <v>153</v>
      </c>
      <c r="E45" s="7"/>
      <c r="F45" s="12" t="s">
        <v>12</v>
      </c>
      <c r="G45" s="12" t="s">
        <v>181</v>
      </c>
      <c r="H45" s="14">
        <v>70000</v>
      </c>
      <c r="I45" s="14">
        <v>11200</v>
      </c>
      <c r="J45" s="14">
        <f t="shared" si="0"/>
        <v>58800</v>
      </c>
    </row>
    <row r="46" spans="1:10" ht="50.1" customHeight="1" x14ac:dyDescent="0.25">
      <c r="A46" s="25">
        <v>34</v>
      </c>
      <c r="B46" s="12">
        <v>1034</v>
      </c>
      <c r="C46" s="8">
        <v>39155</v>
      </c>
      <c r="D46" s="7">
        <v>220</v>
      </c>
      <c r="E46" s="7"/>
      <c r="F46" s="12" t="s">
        <v>13</v>
      </c>
      <c r="G46" s="16" t="s">
        <v>159</v>
      </c>
      <c r="H46" s="14">
        <v>588751.25</v>
      </c>
      <c r="I46" s="14">
        <v>588751.25</v>
      </c>
      <c r="J46" s="14">
        <f t="shared" si="0"/>
        <v>0</v>
      </c>
    </row>
    <row r="47" spans="1:10" ht="50.1" customHeight="1" x14ac:dyDescent="0.25">
      <c r="A47" s="25">
        <v>35</v>
      </c>
      <c r="B47" s="12">
        <v>1035</v>
      </c>
      <c r="C47" s="8">
        <v>39629</v>
      </c>
      <c r="D47" s="7">
        <v>150</v>
      </c>
      <c r="E47" s="7"/>
      <c r="F47" s="12" t="s">
        <v>14</v>
      </c>
      <c r="G47" s="16" t="s">
        <v>182</v>
      </c>
      <c r="H47" s="14">
        <v>1304344</v>
      </c>
      <c r="I47" s="14">
        <v>1304344</v>
      </c>
      <c r="J47" s="14">
        <f t="shared" si="0"/>
        <v>0</v>
      </c>
    </row>
    <row r="48" spans="1:10" ht="50.1" customHeight="1" x14ac:dyDescent="0.25">
      <c r="A48" s="25">
        <v>36</v>
      </c>
      <c r="B48" s="12">
        <v>1036</v>
      </c>
      <c r="C48" s="8">
        <v>39661</v>
      </c>
      <c r="D48" s="7">
        <v>100</v>
      </c>
      <c r="E48" s="7"/>
      <c r="F48" s="12" t="s">
        <v>155</v>
      </c>
      <c r="G48" s="16" t="s">
        <v>154</v>
      </c>
      <c r="H48" s="14">
        <v>719527.94</v>
      </c>
      <c r="I48" s="14">
        <v>719527.94</v>
      </c>
      <c r="J48" s="14">
        <f t="shared" si="0"/>
        <v>0</v>
      </c>
    </row>
    <row r="49" spans="1:10" ht="50.1" customHeight="1" x14ac:dyDescent="0.25">
      <c r="A49" s="25">
        <v>37</v>
      </c>
      <c r="B49" s="12">
        <v>1037</v>
      </c>
      <c r="C49" s="8">
        <v>39661</v>
      </c>
      <c r="D49" s="7">
        <v>50</v>
      </c>
      <c r="E49" s="7"/>
      <c r="F49" s="12" t="s">
        <v>155</v>
      </c>
      <c r="G49" s="16" t="s">
        <v>156</v>
      </c>
      <c r="H49" s="14">
        <v>355377.13</v>
      </c>
      <c r="I49" s="14">
        <v>355377.13</v>
      </c>
      <c r="J49" s="14">
        <f t="shared" si="0"/>
        <v>0</v>
      </c>
    </row>
    <row r="50" spans="1:10" ht="50.1" customHeight="1" x14ac:dyDescent="0.25">
      <c r="A50" s="25">
        <v>38</v>
      </c>
      <c r="B50" s="12">
        <v>1038</v>
      </c>
      <c r="C50" s="8">
        <v>39783</v>
      </c>
      <c r="D50" s="7">
        <v>85</v>
      </c>
      <c r="E50" s="7"/>
      <c r="F50" s="12" t="s">
        <v>15</v>
      </c>
      <c r="G50" s="16" t="s">
        <v>157</v>
      </c>
      <c r="H50" s="14">
        <v>103116.73</v>
      </c>
      <c r="I50" s="14">
        <v>103116.73</v>
      </c>
      <c r="J50" s="14">
        <f t="shared" si="0"/>
        <v>0</v>
      </c>
    </row>
    <row r="51" spans="1:10" ht="50.1" customHeight="1" x14ac:dyDescent="0.25">
      <c r="A51" s="25">
        <v>39</v>
      </c>
      <c r="B51" s="12">
        <v>1039</v>
      </c>
      <c r="C51" s="8">
        <v>39783</v>
      </c>
      <c r="D51" s="7">
        <v>30</v>
      </c>
      <c r="E51" s="7"/>
      <c r="F51" s="12" t="s">
        <v>16</v>
      </c>
      <c r="G51" s="16" t="s">
        <v>158</v>
      </c>
      <c r="H51" s="14">
        <v>41151.300000000003</v>
      </c>
      <c r="I51" s="14">
        <v>27163.439999999999</v>
      </c>
      <c r="J51" s="14">
        <f t="shared" si="0"/>
        <v>13987.860000000004</v>
      </c>
    </row>
    <row r="52" spans="1:10" ht="50.1" customHeight="1" x14ac:dyDescent="0.25">
      <c r="A52" s="25">
        <v>40</v>
      </c>
      <c r="B52" s="12">
        <v>1040</v>
      </c>
      <c r="C52" s="8">
        <v>39783</v>
      </c>
      <c r="D52" s="7"/>
      <c r="E52" s="7"/>
      <c r="F52" s="12" t="s">
        <v>59</v>
      </c>
      <c r="G52" s="16" t="s">
        <v>159</v>
      </c>
      <c r="H52" s="14">
        <v>3712</v>
      </c>
      <c r="I52" s="14">
        <v>3712</v>
      </c>
      <c r="J52" s="14">
        <f t="shared" si="0"/>
        <v>0</v>
      </c>
    </row>
    <row r="53" spans="1:10" ht="50.1" customHeight="1" x14ac:dyDescent="0.25">
      <c r="A53" s="25">
        <v>41</v>
      </c>
      <c r="B53" s="12">
        <v>1041</v>
      </c>
      <c r="C53" s="8">
        <v>39783</v>
      </c>
      <c r="D53" s="7"/>
      <c r="E53" s="7"/>
      <c r="F53" s="12" t="s">
        <v>17</v>
      </c>
      <c r="G53" s="16" t="s">
        <v>159</v>
      </c>
      <c r="H53" s="14">
        <v>104718</v>
      </c>
      <c r="I53" s="14">
        <v>104718</v>
      </c>
      <c r="J53" s="14">
        <f t="shared" si="0"/>
        <v>0</v>
      </c>
    </row>
    <row r="54" spans="1:10" ht="50.1" customHeight="1" x14ac:dyDescent="0.25">
      <c r="A54" s="25">
        <v>42</v>
      </c>
      <c r="B54" s="12">
        <v>1042</v>
      </c>
      <c r="C54" s="8">
        <v>39783</v>
      </c>
      <c r="D54" s="7"/>
      <c r="E54" s="7"/>
      <c r="F54" s="12" t="s">
        <v>60</v>
      </c>
      <c r="G54" s="16" t="s">
        <v>160</v>
      </c>
      <c r="H54" s="14">
        <v>21750</v>
      </c>
      <c r="I54" s="14">
        <v>21750</v>
      </c>
      <c r="J54" s="14">
        <f t="shared" si="0"/>
        <v>0</v>
      </c>
    </row>
    <row r="55" spans="1:10" ht="50.1" customHeight="1" x14ac:dyDescent="0.25">
      <c r="A55" s="25">
        <v>43</v>
      </c>
      <c r="B55" s="12">
        <v>1043</v>
      </c>
      <c r="C55" s="8">
        <v>39783</v>
      </c>
      <c r="D55" s="7"/>
      <c r="E55" s="7"/>
      <c r="F55" s="12" t="s">
        <v>61</v>
      </c>
      <c r="G55" s="16" t="s">
        <v>161</v>
      </c>
      <c r="H55" s="14">
        <v>29000</v>
      </c>
      <c r="I55" s="14">
        <v>29000</v>
      </c>
      <c r="J55" s="14">
        <f t="shared" si="0"/>
        <v>0</v>
      </c>
    </row>
    <row r="56" spans="1:10" ht="50.1" customHeight="1" x14ac:dyDescent="0.25">
      <c r="A56" s="25">
        <v>44</v>
      </c>
      <c r="B56" s="12">
        <v>1044</v>
      </c>
      <c r="C56" s="12"/>
      <c r="D56" s="7">
        <v>4.62</v>
      </c>
      <c r="E56" s="7"/>
      <c r="F56" s="12" t="s">
        <v>162</v>
      </c>
      <c r="G56" s="16" t="s">
        <v>18</v>
      </c>
      <c r="H56" s="14">
        <v>0</v>
      </c>
      <c r="I56" s="14"/>
      <c r="J56" s="14">
        <f t="shared" si="0"/>
        <v>0</v>
      </c>
    </row>
    <row r="57" spans="1:10" ht="50.1" customHeight="1" x14ac:dyDescent="0.25">
      <c r="A57" s="25">
        <v>45</v>
      </c>
      <c r="B57" s="12">
        <v>1045</v>
      </c>
      <c r="C57" s="12"/>
      <c r="D57" s="7"/>
      <c r="E57" s="7"/>
      <c r="F57" s="12" t="s">
        <v>98</v>
      </c>
      <c r="G57" s="16" t="s">
        <v>97</v>
      </c>
      <c r="H57" s="14">
        <v>0</v>
      </c>
      <c r="I57" s="14"/>
      <c r="J57" s="14">
        <f t="shared" ref="J57" si="1">H57-I57</f>
        <v>0</v>
      </c>
    </row>
    <row r="58" spans="1:10" ht="53.25" customHeight="1" x14ac:dyDescent="0.25">
      <c r="A58" s="25">
        <v>46</v>
      </c>
      <c r="B58" s="12">
        <v>1046</v>
      </c>
      <c r="C58" s="12"/>
      <c r="D58" s="7"/>
      <c r="E58" s="7"/>
      <c r="F58" s="12" t="s">
        <v>99</v>
      </c>
      <c r="G58" s="16" t="s">
        <v>97</v>
      </c>
      <c r="H58" s="14">
        <v>0</v>
      </c>
      <c r="I58" s="14"/>
      <c r="J58" s="14">
        <f t="shared" ref="J58" si="2">H58-I58</f>
        <v>0</v>
      </c>
    </row>
    <row r="59" spans="1:10" ht="57" customHeight="1" x14ac:dyDescent="0.25">
      <c r="A59" s="25">
        <v>47</v>
      </c>
      <c r="B59" s="12">
        <v>1047</v>
      </c>
      <c r="C59" s="12"/>
      <c r="D59" s="7"/>
      <c r="E59" s="7"/>
      <c r="F59" s="12" t="s">
        <v>100</v>
      </c>
      <c r="G59" s="16" t="s">
        <v>101</v>
      </c>
      <c r="H59" s="14">
        <v>0</v>
      </c>
      <c r="I59" s="14"/>
      <c r="J59" s="14">
        <f t="shared" ref="J59" si="3">H59-I59</f>
        <v>0</v>
      </c>
    </row>
    <row r="60" spans="1:10" ht="74.25" customHeight="1" x14ac:dyDescent="0.25">
      <c r="A60" s="25">
        <v>48</v>
      </c>
      <c r="B60" s="12">
        <v>1048</v>
      </c>
      <c r="C60" s="12"/>
      <c r="D60" s="7"/>
      <c r="E60" s="7"/>
      <c r="F60" s="12" t="s">
        <v>102</v>
      </c>
      <c r="G60" s="16" t="s">
        <v>103</v>
      </c>
      <c r="H60" s="14">
        <v>0</v>
      </c>
      <c r="I60" s="14"/>
      <c r="J60" s="14">
        <f t="shared" ref="J60" si="4">H60-I60</f>
        <v>0</v>
      </c>
    </row>
    <row r="61" spans="1:10" ht="71.25" customHeight="1" x14ac:dyDescent="0.25">
      <c r="A61" s="25">
        <v>49</v>
      </c>
      <c r="B61" s="12">
        <v>1049</v>
      </c>
      <c r="C61" s="12"/>
      <c r="D61" s="7"/>
      <c r="E61" s="7"/>
      <c r="F61" s="12" t="s">
        <v>104</v>
      </c>
      <c r="G61" s="16" t="s">
        <v>105</v>
      </c>
      <c r="H61" s="14">
        <v>0</v>
      </c>
      <c r="I61" s="14"/>
      <c r="J61" s="14">
        <f t="shared" ref="J61" si="5">H61-I61</f>
        <v>0</v>
      </c>
    </row>
    <row r="62" spans="1:10" ht="77.25" customHeight="1" x14ac:dyDescent="0.25">
      <c r="A62" s="25">
        <v>50</v>
      </c>
      <c r="B62" s="12">
        <v>1050</v>
      </c>
      <c r="C62" s="12"/>
      <c r="D62" s="7"/>
      <c r="E62" s="7"/>
      <c r="F62" s="12" t="s">
        <v>106</v>
      </c>
      <c r="G62" s="16" t="s">
        <v>107</v>
      </c>
      <c r="H62" s="14">
        <v>0</v>
      </c>
      <c r="I62" s="14"/>
      <c r="J62" s="14">
        <f t="shared" ref="J62" si="6">H62-I62</f>
        <v>0</v>
      </c>
    </row>
    <row r="63" spans="1:10" ht="50.1" customHeight="1" x14ac:dyDescent="0.25">
      <c r="A63" s="25">
        <v>51</v>
      </c>
      <c r="B63" s="12">
        <v>1051</v>
      </c>
      <c r="C63" s="12"/>
      <c r="D63" s="7">
        <v>1.4</v>
      </c>
      <c r="E63" s="7"/>
      <c r="F63" s="12" t="s">
        <v>162</v>
      </c>
      <c r="G63" s="16" t="s">
        <v>180</v>
      </c>
      <c r="H63" s="14">
        <v>0</v>
      </c>
      <c r="I63" s="14"/>
      <c r="J63" s="14">
        <f t="shared" si="0"/>
        <v>0</v>
      </c>
    </row>
    <row r="64" spans="1:10" ht="50.1" customHeight="1" x14ac:dyDescent="0.25">
      <c r="A64" s="25">
        <v>52</v>
      </c>
      <c r="B64" s="12">
        <v>1052</v>
      </c>
      <c r="C64" s="12"/>
      <c r="D64" s="7">
        <v>0.82499999999999996</v>
      </c>
      <c r="E64" s="7"/>
      <c r="F64" s="12" t="s">
        <v>162</v>
      </c>
      <c r="G64" s="16" t="s">
        <v>179</v>
      </c>
      <c r="H64" s="14">
        <v>0</v>
      </c>
      <c r="I64" s="14"/>
      <c r="J64" s="14">
        <f t="shared" si="0"/>
        <v>0</v>
      </c>
    </row>
    <row r="65" spans="1:10" ht="50.1" customHeight="1" x14ac:dyDescent="0.25">
      <c r="A65" s="25">
        <v>53</v>
      </c>
      <c r="B65" s="12">
        <v>1053</v>
      </c>
      <c r="C65" s="12"/>
      <c r="D65" s="7">
        <v>4.8</v>
      </c>
      <c r="E65" s="7"/>
      <c r="F65" s="12" t="s">
        <v>162</v>
      </c>
      <c r="G65" s="16" t="s">
        <v>177</v>
      </c>
      <c r="H65" s="14">
        <v>0</v>
      </c>
      <c r="I65" s="14"/>
      <c r="J65" s="14">
        <f t="shared" si="0"/>
        <v>0</v>
      </c>
    </row>
    <row r="66" spans="1:10" ht="50.1" customHeight="1" x14ac:dyDescent="0.25">
      <c r="A66" s="25">
        <v>54</v>
      </c>
      <c r="B66" s="12">
        <v>1054</v>
      </c>
      <c r="C66" s="12"/>
      <c r="D66" s="7">
        <v>0.05</v>
      </c>
      <c r="E66" s="7"/>
      <c r="F66" s="12" t="s">
        <v>173</v>
      </c>
      <c r="G66" s="16" t="s">
        <v>176</v>
      </c>
      <c r="H66" s="14">
        <v>0</v>
      </c>
      <c r="I66" s="14"/>
      <c r="J66" s="14">
        <f t="shared" si="0"/>
        <v>0</v>
      </c>
    </row>
    <row r="67" spans="1:10" ht="50.1" customHeight="1" x14ac:dyDescent="0.25">
      <c r="A67" s="25">
        <v>55</v>
      </c>
      <c r="B67" s="12">
        <v>1055</v>
      </c>
      <c r="C67" s="12"/>
      <c r="D67" s="7">
        <v>0.1</v>
      </c>
      <c r="E67" s="7"/>
      <c r="F67" s="12" t="s">
        <v>162</v>
      </c>
      <c r="G67" s="16" t="s">
        <v>178</v>
      </c>
      <c r="H67" s="14">
        <v>0</v>
      </c>
      <c r="I67" s="14"/>
      <c r="J67" s="14">
        <f t="shared" si="0"/>
        <v>0</v>
      </c>
    </row>
    <row r="68" spans="1:10" ht="50.1" customHeight="1" x14ac:dyDescent="0.25">
      <c r="A68" s="25">
        <v>56</v>
      </c>
      <c r="B68" s="12">
        <v>1056</v>
      </c>
      <c r="C68" s="12"/>
      <c r="D68" s="7">
        <v>2</v>
      </c>
      <c r="E68" s="7"/>
      <c r="F68" s="12" t="s">
        <v>162</v>
      </c>
      <c r="G68" s="16" t="s">
        <v>175</v>
      </c>
      <c r="H68" s="14">
        <v>0</v>
      </c>
      <c r="I68" s="14"/>
      <c r="J68" s="14">
        <f t="shared" si="0"/>
        <v>0</v>
      </c>
    </row>
    <row r="69" spans="1:10" ht="50.1" customHeight="1" x14ac:dyDescent="0.25">
      <c r="A69" s="25">
        <v>57</v>
      </c>
      <c r="B69" s="12">
        <v>1057</v>
      </c>
      <c r="C69" s="12"/>
      <c r="D69" s="7">
        <v>2.11</v>
      </c>
      <c r="E69" s="7"/>
      <c r="F69" s="12" t="s">
        <v>162</v>
      </c>
      <c r="G69" s="16" t="s">
        <v>174</v>
      </c>
      <c r="H69" s="14">
        <v>0</v>
      </c>
      <c r="I69" s="14"/>
      <c r="J69" s="14">
        <f t="shared" si="0"/>
        <v>0</v>
      </c>
    </row>
    <row r="70" spans="1:10" ht="50.1" customHeight="1" x14ac:dyDescent="0.25">
      <c r="A70" s="25">
        <v>58</v>
      </c>
      <c r="B70" s="12">
        <v>1058</v>
      </c>
      <c r="C70" s="12"/>
      <c r="D70" s="7">
        <v>1.1100000000000001</v>
      </c>
      <c r="E70" s="7"/>
      <c r="F70" s="12" t="s">
        <v>162</v>
      </c>
      <c r="G70" s="16" t="s">
        <v>172</v>
      </c>
      <c r="H70" s="14">
        <v>0</v>
      </c>
      <c r="I70" s="14"/>
      <c r="J70" s="14">
        <f t="shared" si="0"/>
        <v>0</v>
      </c>
    </row>
    <row r="71" spans="1:10" ht="50.1" customHeight="1" x14ac:dyDescent="0.25">
      <c r="A71" s="25">
        <v>59</v>
      </c>
      <c r="B71" s="12">
        <v>1059</v>
      </c>
      <c r="C71" s="12"/>
      <c r="D71" s="7">
        <v>2</v>
      </c>
      <c r="E71" s="7"/>
      <c r="F71" s="12" t="s">
        <v>162</v>
      </c>
      <c r="G71" s="16" t="s">
        <v>20</v>
      </c>
      <c r="H71" s="14">
        <v>0</v>
      </c>
      <c r="I71" s="14"/>
      <c r="J71" s="14">
        <f t="shared" si="0"/>
        <v>0</v>
      </c>
    </row>
    <row r="72" spans="1:10" ht="50.1" customHeight="1" x14ac:dyDescent="0.25">
      <c r="A72" s="25">
        <v>60</v>
      </c>
      <c r="B72" s="12">
        <v>1060</v>
      </c>
      <c r="C72" s="12"/>
      <c r="D72" s="7">
        <v>1.1000000000000001</v>
      </c>
      <c r="E72" s="7"/>
      <c r="F72" s="12" t="s">
        <v>173</v>
      </c>
      <c r="G72" s="16" t="s">
        <v>21</v>
      </c>
      <c r="H72" s="14">
        <v>0</v>
      </c>
      <c r="I72" s="14"/>
      <c r="J72" s="14">
        <f t="shared" si="0"/>
        <v>0</v>
      </c>
    </row>
    <row r="73" spans="1:10" ht="50.1" customHeight="1" x14ac:dyDescent="0.25">
      <c r="A73" s="25">
        <v>61</v>
      </c>
      <c r="B73" s="12">
        <v>1061</v>
      </c>
      <c r="C73" s="12"/>
      <c r="D73" s="7">
        <v>0.24</v>
      </c>
      <c r="E73" s="7"/>
      <c r="F73" s="12" t="s">
        <v>162</v>
      </c>
      <c r="G73" s="16" t="s">
        <v>169</v>
      </c>
      <c r="H73" s="14">
        <v>0</v>
      </c>
      <c r="I73" s="14"/>
      <c r="J73" s="14">
        <f t="shared" si="0"/>
        <v>0</v>
      </c>
    </row>
    <row r="74" spans="1:10" ht="50.1" customHeight="1" x14ac:dyDescent="0.25">
      <c r="A74" s="25">
        <v>62</v>
      </c>
      <c r="B74" s="12">
        <v>1062</v>
      </c>
      <c r="C74" s="12"/>
      <c r="D74" s="7">
        <v>2.5</v>
      </c>
      <c r="E74" s="7"/>
      <c r="F74" s="12" t="s">
        <v>162</v>
      </c>
      <c r="G74" s="16" t="s">
        <v>170</v>
      </c>
      <c r="H74" s="14">
        <v>0</v>
      </c>
      <c r="I74" s="14"/>
      <c r="J74" s="14">
        <f t="shared" si="0"/>
        <v>0</v>
      </c>
    </row>
    <row r="75" spans="1:10" ht="50.1" customHeight="1" x14ac:dyDescent="0.25">
      <c r="A75" s="25">
        <v>63</v>
      </c>
      <c r="B75" s="12">
        <v>1063</v>
      </c>
      <c r="C75" s="12"/>
      <c r="D75" s="7">
        <v>3.82</v>
      </c>
      <c r="E75" s="7"/>
      <c r="F75" s="12" t="s">
        <v>19</v>
      </c>
      <c r="G75" s="16" t="s">
        <v>171</v>
      </c>
      <c r="H75" s="14">
        <v>0</v>
      </c>
      <c r="I75" s="14"/>
      <c r="J75" s="14">
        <f t="shared" si="0"/>
        <v>0</v>
      </c>
    </row>
    <row r="76" spans="1:10" ht="50.1" customHeight="1" x14ac:dyDescent="0.25">
      <c r="A76" s="25">
        <v>64</v>
      </c>
      <c r="B76" s="12">
        <v>1064</v>
      </c>
      <c r="C76" s="12"/>
      <c r="D76" s="7">
        <v>2.6</v>
      </c>
      <c r="E76" s="7"/>
      <c r="F76" s="12" t="s">
        <v>162</v>
      </c>
      <c r="G76" s="16" t="s">
        <v>168</v>
      </c>
      <c r="H76" s="14">
        <v>0</v>
      </c>
      <c r="I76" s="14"/>
      <c r="J76" s="14">
        <f t="shared" si="0"/>
        <v>0</v>
      </c>
    </row>
    <row r="77" spans="1:10" ht="50.1" customHeight="1" x14ac:dyDescent="0.25">
      <c r="A77" s="25">
        <v>65</v>
      </c>
      <c r="B77" s="12">
        <v>1065</v>
      </c>
      <c r="C77" s="12"/>
      <c r="D77" s="7">
        <v>2.2000000000000002</v>
      </c>
      <c r="E77" s="7"/>
      <c r="F77" s="12" t="s">
        <v>162</v>
      </c>
      <c r="G77" s="12" t="s">
        <v>167</v>
      </c>
      <c r="H77" s="14">
        <v>0</v>
      </c>
      <c r="I77" s="14"/>
      <c r="J77" s="14">
        <f t="shared" si="0"/>
        <v>0</v>
      </c>
    </row>
    <row r="78" spans="1:10" ht="50.1" customHeight="1" x14ac:dyDescent="0.25">
      <c r="A78" s="25">
        <v>66</v>
      </c>
      <c r="B78" s="12">
        <v>1066</v>
      </c>
      <c r="C78" s="12"/>
      <c r="D78" s="7">
        <v>1.4</v>
      </c>
      <c r="E78" s="7"/>
      <c r="F78" s="12" t="s">
        <v>162</v>
      </c>
      <c r="G78" s="16" t="s">
        <v>166</v>
      </c>
      <c r="H78" s="14">
        <v>0</v>
      </c>
      <c r="I78" s="14"/>
      <c r="J78" s="14">
        <f t="shared" si="0"/>
        <v>0</v>
      </c>
    </row>
    <row r="79" spans="1:10" ht="50.1" customHeight="1" x14ac:dyDescent="0.25">
      <c r="A79" s="25">
        <v>67</v>
      </c>
      <c r="B79" s="12">
        <v>1067</v>
      </c>
      <c r="C79" s="12"/>
      <c r="D79" s="7">
        <v>1.32</v>
      </c>
      <c r="E79" s="7"/>
      <c r="F79" s="12" t="s">
        <v>162</v>
      </c>
      <c r="G79" s="16" t="s">
        <v>163</v>
      </c>
      <c r="H79" s="14">
        <v>0</v>
      </c>
      <c r="I79" s="14"/>
      <c r="J79" s="14">
        <f t="shared" si="0"/>
        <v>0</v>
      </c>
    </row>
    <row r="80" spans="1:10" ht="50.1" customHeight="1" x14ac:dyDescent="0.25">
      <c r="A80" s="25">
        <v>68</v>
      </c>
      <c r="B80" s="12">
        <v>1068</v>
      </c>
      <c r="C80" s="12"/>
      <c r="D80" s="7">
        <v>2.85</v>
      </c>
      <c r="E80" s="7"/>
      <c r="F80" s="12" t="s">
        <v>162</v>
      </c>
      <c r="G80" s="16" t="s">
        <v>164</v>
      </c>
      <c r="H80" s="14">
        <v>0</v>
      </c>
      <c r="I80" s="14"/>
      <c r="J80" s="14">
        <f t="shared" si="0"/>
        <v>0</v>
      </c>
    </row>
    <row r="81" spans="1:10" ht="50.1" customHeight="1" x14ac:dyDescent="0.25">
      <c r="A81" s="25">
        <v>69</v>
      </c>
      <c r="B81" s="12">
        <v>1069</v>
      </c>
      <c r="C81" s="9"/>
      <c r="D81" s="24">
        <v>2</v>
      </c>
      <c r="E81" s="11"/>
      <c r="F81" s="9" t="s">
        <v>162</v>
      </c>
      <c r="G81" s="10" t="s">
        <v>165</v>
      </c>
      <c r="H81" s="14">
        <v>0</v>
      </c>
      <c r="I81" s="14"/>
      <c r="J81" s="14">
        <f t="shared" si="0"/>
        <v>0</v>
      </c>
    </row>
    <row r="82" spans="1:10" ht="50.1" customHeight="1" x14ac:dyDescent="0.25">
      <c r="A82" s="25">
        <v>70</v>
      </c>
      <c r="B82" s="12">
        <v>2070</v>
      </c>
      <c r="C82" s="7">
        <v>2005</v>
      </c>
      <c r="D82" s="23"/>
      <c r="E82" s="23"/>
      <c r="F82" s="13" t="s">
        <v>22</v>
      </c>
      <c r="G82" s="16" t="s">
        <v>195</v>
      </c>
      <c r="H82" s="14">
        <v>25548.959999999999</v>
      </c>
      <c r="I82" s="14">
        <v>25548.959999999999</v>
      </c>
      <c r="J82" s="28">
        <f>H82-I82</f>
        <v>0</v>
      </c>
    </row>
    <row r="83" spans="1:10" ht="50.1" customHeight="1" x14ac:dyDescent="0.25">
      <c r="A83" s="25">
        <v>71</v>
      </c>
      <c r="B83" s="12">
        <v>2071</v>
      </c>
      <c r="C83" s="7">
        <v>2005</v>
      </c>
      <c r="D83" s="23"/>
      <c r="E83" s="23"/>
      <c r="F83" s="13" t="s">
        <v>23</v>
      </c>
      <c r="G83" s="16" t="s">
        <v>195</v>
      </c>
      <c r="H83" s="14">
        <v>8076.28</v>
      </c>
      <c r="I83" s="14">
        <v>8076.28</v>
      </c>
      <c r="J83" s="28">
        <f t="shared" ref="J83:J93" si="7">H83-I83</f>
        <v>0</v>
      </c>
    </row>
    <row r="84" spans="1:10" ht="50.1" customHeight="1" x14ac:dyDescent="0.25">
      <c r="A84" s="25">
        <v>72</v>
      </c>
      <c r="B84" s="12">
        <v>2060</v>
      </c>
      <c r="C84" s="7">
        <v>2007</v>
      </c>
      <c r="D84" s="23"/>
      <c r="E84" s="23"/>
      <c r="F84" s="13" t="s">
        <v>69</v>
      </c>
      <c r="G84" s="16" t="s">
        <v>195</v>
      </c>
      <c r="H84" s="14">
        <v>11390.08</v>
      </c>
      <c r="I84" s="14">
        <v>11390.08</v>
      </c>
      <c r="J84" s="28">
        <f t="shared" si="7"/>
        <v>0</v>
      </c>
    </row>
    <row r="85" spans="1:10" ht="50.1" customHeight="1" x14ac:dyDescent="0.25">
      <c r="A85" s="25">
        <v>73</v>
      </c>
      <c r="B85" s="12">
        <v>2061</v>
      </c>
      <c r="C85" s="7">
        <v>2006</v>
      </c>
      <c r="D85" s="23"/>
      <c r="E85" s="23"/>
      <c r="F85" s="13" t="s">
        <v>24</v>
      </c>
      <c r="G85" s="16" t="s">
        <v>195</v>
      </c>
      <c r="H85" s="14">
        <v>41820</v>
      </c>
      <c r="I85" s="14">
        <v>41820</v>
      </c>
      <c r="J85" s="28">
        <f t="shared" si="7"/>
        <v>0</v>
      </c>
    </row>
    <row r="86" spans="1:10" ht="50.1" customHeight="1" x14ac:dyDescent="0.25">
      <c r="A86" s="25">
        <v>74</v>
      </c>
      <c r="B86" s="12">
        <v>2063</v>
      </c>
      <c r="C86" s="7">
        <v>2011</v>
      </c>
      <c r="D86" s="23"/>
      <c r="E86" s="23"/>
      <c r="F86" s="13" t="s">
        <v>25</v>
      </c>
      <c r="G86" s="16" t="s">
        <v>195</v>
      </c>
      <c r="H86" s="14">
        <v>64300</v>
      </c>
      <c r="I86" s="14">
        <v>64300</v>
      </c>
      <c r="J86" s="28">
        <f t="shared" si="7"/>
        <v>0</v>
      </c>
    </row>
    <row r="87" spans="1:10" ht="50.1" customHeight="1" x14ac:dyDescent="0.25">
      <c r="A87" s="25">
        <v>75</v>
      </c>
      <c r="B87" s="12">
        <v>2064</v>
      </c>
      <c r="C87" s="15">
        <v>39647</v>
      </c>
      <c r="D87" s="23"/>
      <c r="E87" s="23"/>
      <c r="F87" s="13" t="s">
        <v>26</v>
      </c>
      <c r="G87" s="16" t="s">
        <v>195</v>
      </c>
      <c r="H87" s="14">
        <v>68105</v>
      </c>
      <c r="I87" s="14">
        <v>68105</v>
      </c>
      <c r="J87" s="28">
        <f t="shared" si="7"/>
        <v>0</v>
      </c>
    </row>
    <row r="88" spans="1:10" ht="50.1" customHeight="1" x14ac:dyDescent="0.25">
      <c r="A88" s="25">
        <v>76</v>
      </c>
      <c r="B88" s="12">
        <v>2065</v>
      </c>
      <c r="C88" s="7">
        <v>2007</v>
      </c>
      <c r="D88" s="23"/>
      <c r="E88" s="23"/>
      <c r="F88" s="13" t="s">
        <v>198</v>
      </c>
      <c r="G88" s="16" t="s">
        <v>195</v>
      </c>
      <c r="H88" s="14">
        <v>29597</v>
      </c>
      <c r="I88" s="14">
        <v>29597</v>
      </c>
      <c r="J88" s="28">
        <f t="shared" si="7"/>
        <v>0</v>
      </c>
    </row>
    <row r="89" spans="1:10" ht="50.1" customHeight="1" x14ac:dyDescent="0.25">
      <c r="A89" s="25">
        <v>77</v>
      </c>
      <c r="B89" s="12">
        <v>2068</v>
      </c>
      <c r="C89" s="7">
        <v>2009</v>
      </c>
      <c r="D89" s="23"/>
      <c r="E89" s="23"/>
      <c r="F89" s="13" t="s">
        <v>70</v>
      </c>
      <c r="G89" s="16" t="s">
        <v>195</v>
      </c>
      <c r="H89" s="14">
        <v>22683.66</v>
      </c>
      <c r="I89" s="14">
        <v>22683.66</v>
      </c>
      <c r="J89" s="28">
        <f>H89-I89</f>
        <v>0</v>
      </c>
    </row>
    <row r="90" spans="1:10" ht="50.1" customHeight="1" x14ac:dyDescent="0.25">
      <c r="A90" s="25">
        <v>78</v>
      </c>
      <c r="B90" s="12">
        <v>2072</v>
      </c>
      <c r="C90" s="15">
        <v>40142</v>
      </c>
      <c r="D90" s="23"/>
      <c r="E90" s="23"/>
      <c r="F90" s="13" t="s">
        <v>27</v>
      </c>
      <c r="G90" s="16" t="s">
        <v>195</v>
      </c>
      <c r="H90" s="14">
        <v>10795</v>
      </c>
      <c r="I90" s="14">
        <v>10795</v>
      </c>
      <c r="J90" s="28">
        <f t="shared" si="7"/>
        <v>0</v>
      </c>
    </row>
    <row r="91" spans="1:10" ht="50.1" customHeight="1" x14ac:dyDescent="0.25">
      <c r="A91" s="25">
        <v>79</v>
      </c>
      <c r="B91" s="12">
        <v>2073</v>
      </c>
      <c r="C91" s="15">
        <v>40142</v>
      </c>
      <c r="D91" s="23"/>
      <c r="E91" s="23"/>
      <c r="F91" s="13" t="s">
        <v>27</v>
      </c>
      <c r="G91" s="16" t="s">
        <v>195</v>
      </c>
      <c r="H91" s="14">
        <v>8970</v>
      </c>
      <c r="I91" s="14">
        <v>8970</v>
      </c>
      <c r="J91" s="28">
        <f t="shared" si="7"/>
        <v>0</v>
      </c>
    </row>
    <row r="92" spans="1:10" ht="50.1" customHeight="1" x14ac:dyDescent="0.25">
      <c r="A92" s="25">
        <v>80</v>
      </c>
      <c r="B92" s="12">
        <v>2074</v>
      </c>
      <c r="C92" s="15">
        <v>40142</v>
      </c>
      <c r="D92" s="23"/>
      <c r="E92" s="23"/>
      <c r="F92" s="13" t="s">
        <v>71</v>
      </c>
      <c r="G92" s="16" t="s">
        <v>195</v>
      </c>
      <c r="H92" s="14">
        <v>16030</v>
      </c>
      <c r="I92" s="14">
        <v>16030</v>
      </c>
      <c r="J92" s="28">
        <f t="shared" si="7"/>
        <v>0</v>
      </c>
    </row>
    <row r="93" spans="1:10" ht="50.1" customHeight="1" x14ac:dyDescent="0.25">
      <c r="A93" s="25">
        <v>81</v>
      </c>
      <c r="B93" s="12">
        <v>2075</v>
      </c>
      <c r="C93" s="15">
        <v>40142</v>
      </c>
      <c r="D93" s="23"/>
      <c r="E93" s="23"/>
      <c r="F93" s="13" t="s">
        <v>28</v>
      </c>
      <c r="G93" s="16" t="s">
        <v>195</v>
      </c>
      <c r="H93" s="14">
        <v>5685</v>
      </c>
      <c r="I93" s="14">
        <v>5685</v>
      </c>
      <c r="J93" s="28">
        <f t="shared" si="7"/>
        <v>0</v>
      </c>
    </row>
    <row r="94" spans="1:10" ht="50.1" customHeight="1" x14ac:dyDescent="0.25">
      <c r="A94" s="25">
        <v>82</v>
      </c>
      <c r="B94" s="12">
        <v>2076</v>
      </c>
      <c r="C94" s="15">
        <v>40142</v>
      </c>
      <c r="D94" s="23"/>
      <c r="E94" s="23"/>
      <c r="F94" s="13" t="s">
        <v>72</v>
      </c>
      <c r="G94" s="16" t="s">
        <v>195</v>
      </c>
      <c r="H94" s="14">
        <v>10090</v>
      </c>
      <c r="I94" s="14">
        <v>10090</v>
      </c>
      <c r="J94" s="28">
        <f>H94-I94</f>
        <v>0</v>
      </c>
    </row>
    <row r="95" spans="1:10" ht="50.1" customHeight="1" x14ac:dyDescent="0.25">
      <c r="A95" s="25">
        <v>83</v>
      </c>
      <c r="B95" s="12">
        <v>2077</v>
      </c>
      <c r="C95" s="15">
        <v>40142</v>
      </c>
      <c r="D95" s="23"/>
      <c r="E95" s="23"/>
      <c r="F95" s="13" t="s">
        <v>29</v>
      </c>
      <c r="G95" s="16" t="s">
        <v>195</v>
      </c>
      <c r="H95" s="14">
        <v>6950</v>
      </c>
      <c r="I95" s="14">
        <v>6950</v>
      </c>
      <c r="J95" s="28">
        <f>H95-I95</f>
        <v>0</v>
      </c>
    </row>
    <row r="96" spans="1:10" ht="50.1" customHeight="1" x14ac:dyDescent="0.25">
      <c r="A96" s="25">
        <v>84</v>
      </c>
      <c r="B96" s="12">
        <v>2078</v>
      </c>
      <c r="C96" s="15">
        <v>40142</v>
      </c>
      <c r="D96" s="23"/>
      <c r="E96" s="23"/>
      <c r="F96" s="13" t="s">
        <v>29</v>
      </c>
      <c r="G96" s="16" t="s">
        <v>195</v>
      </c>
      <c r="H96" s="14">
        <v>8970</v>
      </c>
      <c r="I96" s="14">
        <v>8970</v>
      </c>
      <c r="J96" s="28">
        <f>H96-I96</f>
        <v>0</v>
      </c>
    </row>
    <row r="97" spans="1:10" ht="50.1" customHeight="1" x14ac:dyDescent="0.25">
      <c r="A97" s="25">
        <v>85</v>
      </c>
      <c r="B97" s="12">
        <v>2079</v>
      </c>
      <c r="C97" s="15">
        <v>40142</v>
      </c>
      <c r="D97" s="23"/>
      <c r="E97" s="23"/>
      <c r="F97" s="13" t="s">
        <v>73</v>
      </c>
      <c r="G97" s="16" t="s">
        <v>195</v>
      </c>
      <c r="H97" s="14">
        <v>5210</v>
      </c>
      <c r="I97" s="14">
        <v>5210</v>
      </c>
      <c r="J97" s="28">
        <f>H97-I97</f>
        <v>0</v>
      </c>
    </row>
    <row r="98" spans="1:10" ht="50.1" customHeight="1" x14ac:dyDescent="0.25">
      <c r="A98" s="25">
        <v>86</v>
      </c>
      <c r="B98" s="12">
        <v>2080</v>
      </c>
      <c r="C98" s="15">
        <v>40142</v>
      </c>
      <c r="D98" s="23"/>
      <c r="E98" s="23"/>
      <c r="F98" s="13" t="s">
        <v>30</v>
      </c>
      <c r="G98" s="16" t="s">
        <v>195</v>
      </c>
      <c r="H98" s="14">
        <v>10920</v>
      </c>
      <c r="I98" s="14">
        <v>10920</v>
      </c>
      <c r="J98" s="28">
        <f t="shared" ref="J98:J155" si="8">H98-I98</f>
        <v>0</v>
      </c>
    </row>
    <row r="99" spans="1:10" ht="50.1" customHeight="1" x14ac:dyDescent="0.25">
      <c r="A99" s="25">
        <v>87</v>
      </c>
      <c r="B99" s="12">
        <v>2081</v>
      </c>
      <c r="C99" s="15">
        <v>40142</v>
      </c>
      <c r="D99" s="23"/>
      <c r="E99" s="23"/>
      <c r="F99" s="13" t="s">
        <v>31</v>
      </c>
      <c r="G99" s="16" t="s">
        <v>195</v>
      </c>
      <c r="H99" s="14">
        <v>1740</v>
      </c>
      <c r="I99" s="14">
        <v>1740</v>
      </c>
      <c r="J99" s="28">
        <f t="shared" si="8"/>
        <v>0</v>
      </c>
    </row>
    <row r="100" spans="1:10" ht="50.1" customHeight="1" x14ac:dyDescent="0.25">
      <c r="A100" s="25">
        <v>88</v>
      </c>
      <c r="B100" s="12">
        <v>2082</v>
      </c>
      <c r="C100" s="15">
        <v>40142</v>
      </c>
      <c r="D100" s="23"/>
      <c r="E100" s="23"/>
      <c r="F100" s="13" t="s">
        <v>74</v>
      </c>
      <c r="G100" s="16" t="s">
        <v>195</v>
      </c>
      <c r="H100" s="14">
        <v>10960</v>
      </c>
      <c r="I100" s="14">
        <v>10960</v>
      </c>
      <c r="J100" s="28">
        <f t="shared" si="8"/>
        <v>0</v>
      </c>
    </row>
    <row r="101" spans="1:10" ht="50.1" customHeight="1" x14ac:dyDescent="0.25">
      <c r="A101" s="25">
        <v>89</v>
      </c>
      <c r="B101" s="12">
        <v>2083</v>
      </c>
      <c r="C101" s="15">
        <v>40142</v>
      </c>
      <c r="D101" s="23"/>
      <c r="E101" s="23"/>
      <c r="F101" s="13" t="s">
        <v>32</v>
      </c>
      <c r="G101" s="16" t="s">
        <v>195</v>
      </c>
      <c r="H101" s="14">
        <v>880</v>
      </c>
      <c r="I101" s="14">
        <v>880</v>
      </c>
      <c r="J101" s="28">
        <f t="shared" si="8"/>
        <v>0</v>
      </c>
    </row>
    <row r="102" spans="1:10" ht="50.1" customHeight="1" x14ac:dyDescent="0.25">
      <c r="A102" s="25">
        <v>90</v>
      </c>
      <c r="B102" s="12">
        <v>2084</v>
      </c>
      <c r="C102" s="15">
        <v>40142</v>
      </c>
      <c r="D102" s="23"/>
      <c r="E102" s="23"/>
      <c r="F102" s="13" t="s">
        <v>75</v>
      </c>
      <c r="G102" s="16" t="s">
        <v>195</v>
      </c>
      <c r="H102" s="14">
        <v>8220</v>
      </c>
      <c r="I102" s="14">
        <v>8220</v>
      </c>
      <c r="J102" s="28">
        <f t="shared" si="8"/>
        <v>0</v>
      </c>
    </row>
    <row r="103" spans="1:10" ht="50.1" customHeight="1" x14ac:dyDescent="0.25">
      <c r="A103" s="25">
        <v>91</v>
      </c>
      <c r="B103" s="12">
        <v>2085</v>
      </c>
      <c r="C103" s="15">
        <v>40142</v>
      </c>
      <c r="D103" s="23"/>
      <c r="E103" s="23"/>
      <c r="F103" s="13" t="s">
        <v>76</v>
      </c>
      <c r="G103" s="16" t="s">
        <v>195</v>
      </c>
      <c r="H103" s="14">
        <v>14200</v>
      </c>
      <c r="I103" s="14">
        <v>14200</v>
      </c>
      <c r="J103" s="28">
        <f t="shared" si="8"/>
        <v>0</v>
      </c>
    </row>
    <row r="104" spans="1:10" ht="50.1" customHeight="1" x14ac:dyDescent="0.25">
      <c r="A104" s="25">
        <v>92</v>
      </c>
      <c r="B104" s="12">
        <v>2086</v>
      </c>
      <c r="C104" s="15">
        <v>40142</v>
      </c>
      <c r="D104" s="23"/>
      <c r="E104" s="23"/>
      <c r="F104" s="13" t="s">
        <v>31</v>
      </c>
      <c r="G104" s="16" t="s">
        <v>195</v>
      </c>
      <c r="H104" s="14">
        <v>1590</v>
      </c>
      <c r="I104" s="14">
        <v>1590</v>
      </c>
      <c r="J104" s="28">
        <f t="shared" si="8"/>
        <v>0</v>
      </c>
    </row>
    <row r="105" spans="1:10" ht="50.1" customHeight="1" x14ac:dyDescent="0.25">
      <c r="A105" s="25">
        <v>93</v>
      </c>
      <c r="B105" s="12">
        <v>2087</v>
      </c>
      <c r="C105" s="15">
        <v>40142</v>
      </c>
      <c r="D105" s="23"/>
      <c r="E105" s="23"/>
      <c r="F105" s="13" t="s">
        <v>77</v>
      </c>
      <c r="G105" s="16" t="s">
        <v>195</v>
      </c>
      <c r="H105" s="14">
        <v>4580</v>
      </c>
      <c r="I105" s="14">
        <v>4580</v>
      </c>
      <c r="J105" s="28">
        <f t="shared" si="8"/>
        <v>0</v>
      </c>
    </row>
    <row r="106" spans="1:10" ht="50.1" customHeight="1" x14ac:dyDescent="0.25">
      <c r="A106" s="25">
        <v>94</v>
      </c>
      <c r="B106" s="12">
        <v>2088</v>
      </c>
      <c r="C106" s="15">
        <v>40142</v>
      </c>
      <c r="D106" s="23"/>
      <c r="E106" s="23"/>
      <c r="F106" s="13" t="s">
        <v>33</v>
      </c>
      <c r="G106" s="16" t="s">
        <v>195</v>
      </c>
      <c r="H106" s="14">
        <v>2720</v>
      </c>
      <c r="I106" s="14">
        <v>2720</v>
      </c>
      <c r="J106" s="28">
        <f t="shared" si="8"/>
        <v>0</v>
      </c>
    </row>
    <row r="107" spans="1:10" ht="50.1" customHeight="1" x14ac:dyDescent="0.25">
      <c r="A107" s="25">
        <v>95</v>
      </c>
      <c r="B107" s="12">
        <v>2093</v>
      </c>
      <c r="C107" s="15">
        <v>41249</v>
      </c>
      <c r="D107" s="23"/>
      <c r="E107" s="23"/>
      <c r="F107" s="13" t="s">
        <v>78</v>
      </c>
      <c r="G107" s="16" t="s">
        <v>195</v>
      </c>
      <c r="H107" s="14" t="s">
        <v>34</v>
      </c>
      <c r="I107" s="14">
        <v>35500</v>
      </c>
      <c r="J107" s="28" t="e">
        <f t="shared" si="8"/>
        <v>#VALUE!</v>
      </c>
    </row>
    <row r="108" spans="1:10" ht="50.1" customHeight="1" x14ac:dyDescent="0.25">
      <c r="A108" s="25">
        <v>96</v>
      </c>
      <c r="B108" s="12">
        <v>2095</v>
      </c>
      <c r="C108" s="7">
        <v>2011</v>
      </c>
      <c r="D108" s="23"/>
      <c r="E108" s="23"/>
      <c r="F108" s="13" t="s">
        <v>35</v>
      </c>
      <c r="G108" s="16" t="s">
        <v>195</v>
      </c>
      <c r="H108" s="14">
        <v>25019</v>
      </c>
      <c r="I108" s="14">
        <v>25019</v>
      </c>
      <c r="J108" s="28">
        <f t="shared" si="8"/>
        <v>0</v>
      </c>
    </row>
    <row r="109" spans="1:10" ht="50.1" customHeight="1" x14ac:dyDescent="0.25">
      <c r="A109" s="25">
        <v>97</v>
      </c>
      <c r="B109" s="12">
        <v>2096</v>
      </c>
      <c r="C109" s="15">
        <v>41164</v>
      </c>
      <c r="D109" s="23"/>
      <c r="E109" s="23"/>
      <c r="F109" s="13" t="s">
        <v>36</v>
      </c>
      <c r="G109" s="16" t="s">
        <v>195</v>
      </c>
      <c r="H109" s="14">
        <v>29907</v>
      </c>
      <c r="I109" s="14">
        <v>29907</v>
      </c>
      <c r="J109" s="28">
        <f t="shared" si="8"/>
        <v>0</v>
      </c>
    </row>
    <row r="110" spans="1:10" ht="50.1" customHeight="1" x14ac:dyDescent="0.25">
      <c r="A110" s="25">
        <v>98</v>
      </c>
      <c r="B110" s="12">
        <v>2097</v>
      </c>
      <c r="C110" s="15">
        <v>41164</v>
      </c>
      <c r="D110" s="23"/>
      <c r="E110" s="23"/>
      <c r="F110" s="13" t="s">
        <v>37</v>
      </c>
      <c r="G110" s="16" t="s">
        <v>195</v>
      </c>
      <c r="H110" s="14">
        <v>5768</v>
      </c>
      <c r="I110" s="14">
        <v>5768</v>
      </c>
      <c r="J110" s="28">
        <f t="shared" si="8"/>
        <v>0</v>
      </c>
    </row>
    <row r="111" spans="1:10" ht="50.1" customHeight="1" x14ac:dyDescent="0.25">
      <c r="A111" s="25">
        <v>99</v>
      </c>
      <c r="B111" s="12">
        <v>2098</v>
      </c>
      <c r="C111" s="15">
        <v>41164</v>
      </c>
      <c r="D111" s="23"/>
      <c r="E111" s="23"/>
      <c r="F111" s="13" t="s">
        <v>38</v>
      </c>
      <c r="G111" s="16" t="s">
        <v>195</v>
      </c>
      <c r="H111" s="14">
        <v>8991</v>
      </c>
      <c r="I111" s="14">
        <v>8991</v>
      </c>
      <c r="J111" s="28">
        <f t="shared" si="8"/>
        <v>0</v>
      </c>
    </row>
    <row r="112" spans="1:10" ht="50.1" customHeight="1" x14ac:dyDescent="0.25">
      <c r="A112" s="25">
        <v>100</v>
      </c>
      <c r="B112" s="12">
        <v>2099</v>
      </c>
      <c r="C112" s="15">
        <v>41172</v>
      </c>
      <c r="D112" s="23"/>
      <c r="E112" s="23"/>
      <c r="F112" s="13" t="s">
        <v>39</v>
      </c>
      <c r="G112" s="16" t="s">
        <v>195</v>
      </c>
      <c r="H112" s="14">
        <v>4699</v>
      </c>
      <c r="I112" s="14">
        <v>4699</v>
      </c>
      <c r="J112" s="28">
        <f t="shared" si="8"/>
        <v>0</v>
      </c>
    </row>
    <row r="113" spans="1:10" ht="50.1" customHeight="1" x14ac:dyDescent="0.25">
      <c r="A113" s="25">
        <v>101</v>
      </c>
      <c r="B113" s="12">
        <v>2100</v>
      </c>
      <c r="C113" s="15">
        <v>41172</v>
      </c>
      <c r="D113" s="23"/>
      <c r="E113" s="23"/>
      <c r="F113" s="13" t="s">
        <v>24</v>
      </c>
      <c r="G113" s="16" t="s">
        <v>195</v>
      </c>
      <c r="H113" s="14">
        <v>18599</v>
      </c>
      <c r="I113" s="14">
        <v>18599</v>
      </c>
      <c r="J113" s="28">
        <f t="shared" si="8"/>
        <v>0</v>
      </c>
    </row>
    <row r="114" spans="1:10" ht="50.1" customHeight="1" x14ac:dyDescent="0.25">
      <c r="A114" s="25">
        <v>102</v>
      </c>
      <c r="B114" s="12">
        <v>2101</v>
      </c>
      <c r="C114" s="15">
        <v>41178</v>
      </c>
      <c r="D114" s="23"/>
      <c r="E114" s="23"/>
      <c r="F114" s="13" t="s">
        <v>40</v>
      </c>
      <c r="G114" s="16" t="s">
        <v>195</v>
      </c>
      <c r="H114" s="14">
        <v>3550</v>
      </c>
      <c r="I114" s="14">
        <v>3550</v>
      </c>
      <c r="J114" s="28">
        <f t="shared" si="8"/>
        <v>0</v>
      </c>
    </row>
    <row r="115" spans="1:10" ht="50.1" customHeight="1" x14ac:dyDescent="0.25">
      <c r="A115" s="25">
        <v>103</v>
      </c>
      <c r="B115" s="12">
        <v>2103</v>
      </c>
      <c r="C115" s="15">
        <v>39812</v>
      </c>
      <c r="D115" s="23"/>
      <c r="E115" s="23"/>
      <c r="F115" s="13" t="s">
        <v>24</v>
      </c>
      <c r="G115" s="16" t="s">
        <v>195</v>
      </c>
      <c r="H115" s="14">
        <v>17000</v>
      </c>
      <c r="I115" s="14">
        <v>17000</v>
      </c>
      <c r="J115" s="28">
        <f t="shared" si="8"/>
        <v>0</v>
      </c>
    </row>
    <row r="116" spans="1:10" ht="50.1" customHeight="1" x14ac:dyDescent="0.25">
      <c r="A116" s="25">
        <v>104</v>
      </c>
      <c r="B116" s="12">
        <v>2104</v>
      </c>
      <c r="C116" s="15">
        <v>41569</v>
      </c>
      <c r="D116" s="23"/>
      <c r="E116" s="23"/>
      <c r="F116" s="13" t="s">
        <v>79</v>
      </c>
      <c r="G116" s="16" t="s">
        <v>195</v>
      </c>
      <c r="H116" s="14">
        <v>27201</v>
      </c>
      <c r="I116" s="14">
        <v>27201</v>
      </c>
      <c r="J116" s="28">
        <f t="shared" si="8"/>
        <v>0</v>
      </c>
    </row>
    <row r="117" spans="1:10" ht="50.1" customHeight="1" x14ac:dyDescent="0.25">
      <c r="A117" s="25">
        <v>105</v>
      </c>
      <c r="B117" s="12">
        <v>2105</v>
      </c>
      <c r="C117" s="15">
        <v>41589</v>
      </c>
      <c r="D117" s="23"/>
      <c r="E117" s="23"/>
      <c r="F117" s="13" t="s">
        <v>41</v>
      </c>
      <c r="G117" s="16" t="s">
        <v>195</v>
      </c>
      <c r="H117" s="14">
        <v>8599</v>
      </c>
      <c r="I117" s="14">
        <v>8599</v>
      </c>
      <c r="J117" s="28">
        <f t="shared" si="8"/>
        <v>0</v>
      </c>
    </row>
    <row r="118" spans="1:10" ht="50.1" customHeight="1" x14ac:dyDescent="0.25">
      <c r="A118" s="25">
        <v>106</v>
      </c>
      <c r="B118" s="12">
        <v>2106</v>
      </c>
      <c r="C118" s="15">
        <v>42356</v>
      </c>
      <c r="D118" s="23"/>
      <c r="E118" s="23"/>
      <c r="F118" s="13" t="s">
        <v>80</v>
      </c>
      <c r="G118" s="16" t="s">
        <v>195</v>
      </c>
      <c r="H118" s="14">
        <v>18000</v>
      </c>
      <c r="I118" s="14">
        <v>18000</v>
      </c>
      <c r="J118" s="28">
        <f t="shared" si="8"/>
        <v>0</v>
      </c>
    </row>
    <row r="119" spans="1:10" ht="50.1" customHeight="1" x14ac:dyDescent="0.25">
      <c r="A119" s="25">
        <v>107</v>
      </c>
      <c r="B119" s="12">
        <v>2107</v>
      </c>
      <c r="C119" s="7">
        <v>2010</v>
      </c>
      <c r="D119" s="23"/>
      <c r="E119" s="23"/>
      <c r="F119" s="13" t="s">
        <v>42</v>
      </c>
      <c r="G119" s="16" t="s">
        <v>195</v>
      </c>
      <c r="H119" s="14">
        <v>5760</v>
      </c>
      <c r="I119" s="14">
        <v>5760</v>
      </c>
      <c r="J119" s="28">
        <f t="shared" si="8"/>
        <v>0</v>
      </c>
    </row>
    <row r="120" spans="1:10" ht="50.1" customHeight="1" x14ac:dyDescent="0.25">
      <c r="A120" s="25">
        <v>108</v>
      </c>
      <c r="B120" s="12">
        <v>2108</v>
      </c>
      <c r="C120" s="7">
        <v>2009</v>
      </c>
      <c r="D120" s="23"/>
      <c r="E120" s="23"/>
      <c r="F120" s="13" t="s">
        <v>43</v>
      </c>
      <c r="G120" s="16" t="s">
        <v>195</v>
      </c>
      <c r="H120" s="14">
        <v>4593</v>
      </c>
      <c r="I120" s="14">
        <v>4593</v>
      </c>
      <c r="J120" s="28">
        <f t="shared" si="8"/>
        <v>0</v>
      </c>
    </row>
    <row r="121" spans="1:10" ht="50.1" customHeight="1" x14ac:dyDescent="0.25">
      <c r="A121" s="25">
        <v>109</v>
      </c>
      <c r="B121" s="12">
        <v>2114</v>
      </c>
      <c r="C121" s="15">
        <v>2018</v>
      </c>
      <c r="D121" s="23"/>
      <c r="E121" s="23"/>
      <c r="F121" s="13" t="s">
        <v>44</v>
      </c>
      <c r="G121" s="16" t="s">
        <v>195</v>
      </c>
      <c r="H121" s="14">
        <v>16500</v>
      </c>
      <c r="I121" s="14">
        <v>16500</v>
      </c>
      <c r="J121" s="28">
        <f t="shared" si="8"/>
        <v>0</v>
      </c>
    </row>
    <row r="122" spans="1:10" ht="50.1" customHeight="1" x14ac:dyDescent="0.25">
      <c r="A122" s="25">
        <v>110</v>
      </c>
      <c r="B122" s="12">
        <v>2116</v>
      </c>
      <c r="C122" s="15">
        <v>43293</v>
      </c>
      <c r="D122" s="23"/>
      <c r="E122" s="23"/>
      <c r="F122" s="13" t="s">
        <v>45</v>
      </c>
      <c r="G122" s="16" t="s">
        <v>195</v>
      </c>
      <c r="H122" s="14">
        <v>74490</v>
      </c>
      <c r="I122" s="14">
        <v>74490</v>
      </c>
      <c r="J122" s="28">
        <f t="shared" si="8"/>
        <v>0</v>
      </c>
    </row>
    <row r="123" spans="1:10" ht="50.1" customHeight="1" x14ac:dyDescent="0.25">
      <c r="A123" s="25">
        <v>111</v>
      </c>
      <c r="B123" s="12">
        <v>2117</v>
      </c>
      <c r="C123" s="15">
        <v>43293</v>
      </c>
      <c r="D123" s="23"/>
      <c r="E123" s="23"/>
      <c r="F123" s="13" t="s">
        <v>46</v>
      </c>
      <c r="G123" s="16" t="s">
        <v>195</v>
      </c>
      <c r="H123" s="14">
        <v>9890</v>
      </c>
      <c r="I123" s="14">
        <v>3082</v>
      </c>
      <c r="J123" s="28">
        <f t="shared" si="8"/>
        <v>6808</v>
      </c>
    </row>
    <row r="124" spans="1:10" ht="50.1" customHeight="1" x14ac:dyDescent="0.25">
      <c r="A124" s="25">
        <v>112</v>
      </c>
      <c r="B124" s="12">
        <v>2118</v>
      </c>
      <c r="C124" s="15">
        <v>43293</v>
      </c>
      <c r="D124" s="23"/>
      <c r="E124" s="23"/>
      <c r="F124" s="13" t="s">
        <v>47</v>
      </c>
      <c r="G124" s="16" t="s">
        <v>195</v>
      </c>
      <c r="H124" s="14">
        <v>5155</v>
      </c>
      <c r="I124" s="14">
        <v>1966.25</v>
      </c>
      <c r="J124" s="28">
        <f t="shared" si="8"/>
        <v>3188.75</v>
      </c>
    </row>
    <row r="125" spans="1:10" ht="50.1" customHeight="1" x14ac:dyDescent="0.25">
      <c r="A125" s="25">
        <v>113</v>
      </c>
      <c r="B125" s="12">
        <v>2119</v>
      </c>
      <c r="C125" s="15">
        <v>43293</v>
      </c>
      <c r="D125" s="23"/>
      <c r="E125" s="23"/>
      <c r="F125" s="13" t="s">
        <v>48</v>
      </c>
      <c r="G125" s="16" t="s">
        <v>195</v>
      </c>
      <c r="H125" s="14">
        <v>2398</v>
      </c>
      <c r="I125" s="14">
        <v>2398</v>
      </c>
      <c r="J125" s="28">
        <f t="shared" si="8"/>
        <v>0</v>
      </c>
    </row>
    <row r="126" spans="1:10" ht="50.1" customHeight="1" x14ac:dyDescent="0.25">
      <c r="A126" s="25">
        <v>114</v>
      </c>
      <c r="B126" s="12">
        <v>2120</v>
      </c>
      <c r="C126" s="15">
        <v>39797</v>
      </c>
      <c r="D126" s="23"/>
      <c r="E126" s="23"/>
      <c r="F126" s="13" t="s">
        <v>49</v>
      </c>
      <c r="G126" s="16" t="s">
        <v>195</v>
      </c>
      <c r="H126" s="14">
        <v>197640</v>
      </c>
      <c r="I126" s="14">
        <v>197640</v>
      </c>
      <c r="J126" s="28">
        <f t="shared" si="8"/>
        <v>0</v>
      </c>
    </row>
    <row r="127" spans="1:10" ht="50.1" customHeight="1" x14ac:dyDescent="0.25">
      <c r="A127" s="25">
        <v>115</v>
      </c>
      <c r="B127" s="12">
        <v>2121</v>
      </c>
      <c r="C127" s="15">
        <v>43283</v>
      </c>
      <c r="D127" s="23"/>
      <c r="E127" s="23"/>
      <c r="F127" s="13" t="s">
        <v>50</v>
      </c>
      <c r="G127" s="16" t="s">
        <v>195</v>
      </c>
      <c r="H127" s="14">
        <v>36570</v>
      </c>
      <c r="I127" s="14">
        <v>36570</v>
      </c>
      <c r="J127" s="28">
        <f t="shared" si="8"/>
        <v>0</v>
      </c>
    </row>
    <row r="128" spans="1:10" ht="50.1" customHeight="1" x14ac:dyDescent="0.25">
      <c r="A128" s="25">
        <v>116</v>
      </c>
      <c r="B128" s="12">
        <v>2122</v>
      </c>
      <c r="C128" s="15">
        <v>43777</v>
      </c>
      <c r="D128" s="23"/>
      <c r="E128" s="23"/>
      <c r="F128" s="13" t="s">
        <v>24</v>
      </c>
      <c r="G128" s="16" t="s">
        <v>195</v>
      </c>
      <c r="H128" s="14">
        <v>26900</v>
      </c>
      <c r="I128" s="14">
        <v>26900</v>
      </c>
      <c r="J128" s="28">
        <f t="shared" si="8"/>
        <v>0</v>
      </c>
    </row>
    <row r="129" spans="1:10" ht="50.1" customHeight="1" x14ac:dyDescent="0.25">
      <c r="A129" s="25">
        <v>117</v>
      </c>
      <c r="B129" s="12">
        <v>2123</v>
      </c>
      <c r="C129" s="15">
        <v>43601</v>
      </c>
      <c r="D129" s="23"/>
      <c r="E129" s="23"/>
      <c r="F129" s="13" t="s">
        <v>51</v>
      </c>
      <c r="G129" s="16" t="s">
        <v>195</v>
      </c>
      <c r="H129" s="14">
        <v>8505</v>
      </c>
      <c r="I129" s="14">
        <v>1700</v>
      </c>
      <c r="J129" s="28">
        <f t="shared" si="8"/>
        <v>6805</v>
      </c>
    </row>
    <row r="130" spans="1:10" ht="50.1" customHeight="1" x14ac:dyDescent="0.25">
      <c r="A130" s="25">
        <v>118</v>
      </c>
      <c r="B130" s="12">
        <v>2124</v>
      </c>
      <c r="C130" s="15">
        <v>44098</v>
      </c>
      <c r="D130" s="23"/>
      <c r="E130" s="23"/>
      <c r="F130" s="13" t="s">
        <v>52</v>
      </c>
      <c r="G130" s="16" t="s">
        <v>195</v>
      </c>
      <c r="H130" s="14">
        <v>15500</v>
      </c>
      <c r="I130" s="14">
        <v>1550</v>
      </c>
      <c r="J130" s="28">
        <f t="shared" si="8"/>
        <v>13950</v>
      </c>
    </row>
    <row r="131" spans="1:10" ht="50.1" customHeight="1" x14ac:dyDescent="0.25">
      <c r="A131" s="25">
        <v>119</v>
      </c>
      <c r="B131" s="12">
        <v>2125</v>
      </c>
      <c r="C131" s="15">
        <v>44097</v>
      </c>
      <c r="D131" s="23"/>
      <c r="E131" s="23"/>
      <c r="F131" s="13" t="s">
        <v>81</v>
      </c>
      <c r="G131" s="16" t="s">
        <v>195</v>
      </c>
      <c r="H131" s="14">
        <v>16822</v>
      </c>
      <c r="I131" s="14">
        <v>16822</v>
      </c>
      <c r="J131" s="28">
        <f t="shared" si="8"/>
        <v>0</v>
      </c>
    </row>
    <row r="132" spans="1:10" ht="50.1" customHeight="1" x14ac:dyDescent="0.25">
      <c r="A132" s="25">
        <v>120</v>
      </c>
      <c r="B132" s="12">
        <v>2126</v>
      </c>
      <c r="C132" s="15">
        <v>44097</v>
      </c>
      <c r="D132" s="23"/>
      <c r="E132" s="23"/>
      <c r="F132" s="13" t="s">
        <v>82</v>
      </c>
      <c r="G132" s="16" t="s">
        <v>195</v>
      </c>
      <c r="H132" s="14">
        <v>13994</v>
      </c>
      <c r="I132" s="14">
        <v>13994</v>
      </c>
      <c r="J132" s="28">
        <f t="shared" si="8"/>
        <v>0</v>
      </c>
    </row>
    <row r="133" spans="1:10" ht="50.1" customHeight="1" x14ac:dyDescent="0.25">
      <c r="A133" s="25">
        <v>121</v>
      </c>
      <c r="B133" s="12">
        <v>2127</v>
      </c>
      <c r="C133" s="15">
        <v>44097</v>
      </c>
      <c r="D133" s="23"/>
      <c r="E133" s="23"/>
      <c r="F133" s="13" t="s">
        <v>83</v>
      </c>
      <c r="G133" s="16" t="s">
        <v>195</v>
      </c>
      <c r="H133" s="14">
        <v>7069</v>
      </c>
      <c r="I133" s="14">
        <v>7069</v>
      </c>
      <c r="J133" s="28">
        <f t="shared" si="8"/>
        <v>0</v>
      </c>
    </row>
    <row r="134" spans="1:10" ht="50.1" customHeight="1" x14ac:dyDescent="0.25">
      <c r="A134" s="25">
        <v>122</v>
      </c>
      <c r="B134" s="12">
        <v>2128</v>
      </c>
      <c r="C134" s="15">
        <v>44097</v>
      </c>
      <c r="D134" s="23"/>
      <c r="E134" s="23"/>
      <c r="F134" s="13" t="s">
        <v>84</v>
      </c>
      <c r="G134" s="16" t="s">
        <v>195</v>
      </c>
      <c r="H134" s="14">
        <v>50280</v>
      </c>
      <c r="I134" s="14">
        <v>50280</v>
      </c>
      <c r="J134" s="28">
        <f t="shared" si="8"/>
        <v>0</v>
      </c>
    </row>
    <row r="135" spans="1:10" ht="50.1" customHeight="1" x14ac:dyDescent="0.25">
      <c r="A135" s="25">
        <v>123</v>
      </c>
      <c r="B135" s="12">
        <v>2129</v>
      </c>
      <c r="C135" s="15">
        <v>44097</v>
      </c>
      <c r="D135" s="23"/>
      <c r="E135" s="23"/>
      <c r="F135" s="13" t="s">
        <v>85</v>
      </c>
      <c r="G135" s="16" t="s">
        <v>195</v>
      </c>
      <c r="H135" s="14">
        <v>1842</v>
      </c>
      <c r="I135" s="14">
        <v>1842</v>
      </c>
      <c r="J135" s="28">
        <f t="shared" si="8"/>
        <v>0</v>
      </c>
    </row>
    <row r="136" spans="1:10" ht="50.1" customHeight="1" x14ac:dyDescent="0.25">
      <c r="A136" s="25">
        <v>124</v>
      </c>
      <c r="B136" s="12">
        <v>2130</v>
      </c>
      <c r="C136" s="15">
        <v>44097</v>
      </c>
      <c r="D136" s="23"/>
      <c r="E136" s="23"/>
      <c r="F136" s="13" t="s">
        <v>86</v>
      </c>
      <c r="G136" s="16" t="s">
        <v>195</v>
      </c>
      <c r="H136" s="14">
        <v>11167</v>
      </c>
      <c r="I136" s="14">
        <v>11167</v>
      </c>
      <c r="J136" s="28">
        <f t="shared" si="8"/>
        <v>0</v>
      </c>
    </row>
    <row r="137" spans="1:10" ht="50.1" customHeight="1" x14ac:dyDescent="0.25">
      <c r="A137" s="25">
        <v>125</v>
      </c>
      <c r="B137" s="12">
        <v>2131</v>
      </c>
      <c r="C137" s="15">
        <v>44097</v>
      </c>
      <c r="D137" s="23"/>
      <c r="E137" s="23"/>
      <c r="F137" s="13" t="s">
        <v>87</v>
      </c>
      <c r="G137" s="16" t="s">
        <v>195</v>
      </c>
      <c r="H137" s="14">
        <v>23878</v>
      </c>
      <c r="I137" s="14">
        <v>23878</v>
      </c>
      <c r="J137" s="28">
        <f t="shared" si="8"/>
        <v>0</v>
      </c>
    </row>
    <row r="138" spans="1:10" ht="50.1" customHeight="1" x14ac:dyDescent="0.25">
      <c r="A138" s="25">
        <v>126</v>
      </c>
      <c r="B138" s="12">
        <v>2132</v>
      </c>
      <c r="C138" s="15">
        <v>44097</v>
      </c>
      <c r="D138" s="23"/>
      <c r="E138" s="23"/>
      <c r="F138" s="13" t="s">
        <v>88</v>
      </c>
      <c r="G138" s="16" t="s">
        <v>195</v>
      </c>
      <c r="H138" s="14">
        <v>3482</v>
      </c>
      <c r="I138" s="14">
        <v>3482</v>
      </c>
      <c r="J138" s="28">
        <f t="shared" si="8"/>
        <v>0</v>
      </c>
    </row>
    <row r="139" spans="1:10" ht="50.1" customHeight="1" x14ac:dyDescent="0.25">
      <c r="A139" s="25">
        <v>127</v>
      </c>
      <c r="B139" s="12">
        <v>2133</v>
      </c>
      <c r="C139" s="15">
        <v>44097</v>
      </c>
      <c r="D139" s="23"/>
      <c r="E139" s="23"/>
      <c r="F139" s="13" t="s">
        <v>89</v>
      </c>
      <c r="G139" s="16" t="s">
        <v>195</v>
      </c>
      <c r="H139" s="14">
        <v>21677</v>
      </c>
      <c r="I139" s="14">
        <v>21677</v>
      </c>
      <c r="J139" s="28">
        <f t="shared" si="8"/>
        <v>0</v>
      </c>
    </row>
    <row r="140" spans="1:10" ht="50.1" customHeight="1" x14ac:dyDescent="0.25">
      <c r="A140" s="25">
        <v>128</v>
      </c>
      <c r="B140" s="12">
        <v>2134</v>
      </c>
      <c r="C140" s="15">
        <v>44124</v>
      </c>
      <c r="D140" s="23"/>
      <c r="E140" s="23"/>
      <c r="F140" s="13" t="s">
        <v>53</v>
      </c>
      <c r="G140" s="16" t="s">
        <v>195</v>
      </c>
      <c r="H140" s="14">
        <v>19867</v>
      </c>
      <c r="I140" s="14">
        <v>19867</v>
      </c>
      <c r="J140" s="28">
        <f t="shared" si="8"/>
        <v>0</v>
      </c>
    </row>
    <row r="141" spans="1:10" ht="50.1" customHeight="1" x14ac:dyDescent="0.25">
      <c r="A141" s="25">
        <v>129</v>
      </c>
      <c r="B141" s="12">
        <v>2135</v>
      </c>
      <c r="C141" s="15">
        <v>44124</v>
      </c>
      <c r="D141" s="23"/>
      <c r="E141" s="23"/>
      <c r="F141" s="13" t="s">
        <v>90</v>
      </c>
      <c r="G141" s="16" t="s">
        <v>195</v>
      </c>
      <c r="H141" s="14">
        <v>11607.1</v>
      </c>
      <c r="I141" s="14">
        <v>11607</v>
      </c>
      <c r="J141" s="28">
        <f t="shared" si="8"/>
        <v>0.1000000000003638</v>
      </c>
    </row>
    <row r="142" spans="1:10" ht="50.1" customHeight="1" x14ac:dyDescent="0.25">
      <c r="A142" s="25">
        <v>130</v>
      </c>
      <c r="B142" s="12">
        <v>2136</v>
      </c>
      <c r="C142" s="15">
        <v>44124</v>
      </c>
      <c r="D142" s="23"/>
      <c r="E142" s="23"/>
      <c r="F142" s="13" t="s">
        <v>53</v>
      </c>
      <c r="G142" s="16" t="s">
        <v>195</v>
      </c>
      <c r="H142" s="14">
        <v>19667</v>
      </c>
      <c r="I142" s="14">
        <v>19667</v>
      </c>
      <c r="J142" s="28">
        <f t="shared" si="8"/>
        <v>0</v>
      </c>
    </row>
    <row r="143" spans="1:10" ht="50.1" customHeight="1" x14ac:dyDescent="0.25">
      <c r="A143" s="25">
        <v>131</v>
      </c>
      <c r="B143" s="12">
        <v>2137</v>
      </c>
      <c r="C143" s="15">
        <v>44124</v>
      </c>
      <c r="D143" s="23"/>
      <c r="E143" s="23"/>
      <c r="F143" s="13" t="s">
        <v>90</v>
      </c>
      <c r="G143" s="16" t="s">
        <v>195</v>
      </c>
      <c r="H143" s="14">
        <v>11607.1</v>
      </c>
      <c r="I143" s="14">
        <v>11607.1</v>
      </c>
      <c r="J143" s="28">
        <f t="shared" si="8"/>
        <v>0</v>
      </c>
    </row>
    <row r="144" spans="1:10" ht="50.1" customHeight="1" x14ac:dyDescent="0.25">
      <c r="A144" s="25">
        <v>132</v>
      </c>
      <c r="B144" s="12">
        <v>2137</v>
      </c>
      <c r="C144" s="15">
        <v>44124</v>
      </c>
      <c r="D144" s="23"/>
      <c r="E144" s="23"/>
      <c r="F144" s="13" t="s">
        <v>91</v>
      </c>
      <c r="G144" s="16" t="s">
        <v>195</v>
      </c>
      <c r="H144" s="14">
        <v>3395</v>
      </c>
      <c r="I144" s="14">
        <v>3395</v>
      </c>
      <c r="J144" s="28">
        <f t="shared" si="8"/>
        <v>0</v>
      </c>
    </row>
    <row r="145" spans="1:10" ht="50.1" customHeight="1" x14ac:dyDescent="0.25">
      <c r="A145" s="25">
        <v>133</v>
      </c>
      <c r="B145" s="12">
        <v>2137</v>
      </c>
      <c r="C145" s="15">
        <v>44124</v>
      </c>
      <c r="D145" s="23"/>
      <c r="E145" s="23"/>
      <c r="F145" s="13" t="s">
        <v>92</v>
      </c>
      <c r="G145" s="16" t="s">
        <v>195</v>
      </c>
      <c r="H145" s="14">
        <v>6431.5</v>
      </c>
      <c r="I145" s="14">
        <v>6431</v>
      </c>
      <c r="J145" s="28">
        <f t="shared" si="8"/>
        <v>0.5</v>
      </c>
    </row>
    <row r="146" spans="1:10" ht="50.1" customHeight="1" x14ac:dyDescent="0.25">
      <c r="A146" s="25">
        <v>134</v>
      </c>
      <c r="B146" s="12">
        <v>2137</v>
      </c>
      <c r="C146" s="15">
        <v>44103</v>
      </c>
      <c r="D146" s="23"/>
      <c r="E146" s="23"/>
      <c r="F146" s="13" t="s">
        <v>93</v>
      </c>
      <c r="G146" s="16" t="s">
        <v>195</v>
      </c>
      <c r="H146" s="14">
        <v>3500</v>
      </c>
      <c r="I146" s="14">
        <v>3500</v>
      </c>
      <c r="J146" s="28">
        <f t="shared" si="8"/>
        <v>0</v>
      </c>
    </row>
    <row r="147" spans="1:10" ht="50.1" customHeight="1" x14ac:dyDescent="0.25">
      <c r="A147" s="25">
        <v>135</v>
      </c>
      <c r="B147" s="12">
        <v>2138</v>
      </c>
      <c r="C147" s="15">
        <v>44098</v>
      </c>
      <c r="D147" s="23"/>
      <c r="E147" s="23"/>
      <c r="F147" s="13" t="s">
        <v>54</v>
      </c>
      <c r="G147" s="16" t="s">
        <v>195</v>
      </c>
      <c r="H147" s="14">
        <v>11990</v>
      </c>
      <c r="I147" s="14">
        <v>11990</v>
      </c>
      <c r="J147" s="28">
        <f t="shared" si="8"/>
        <v>0</v>
      </c>
    </row>
    <row r="148" spans="1:10" ht="50.1" customHeight="1" x14ac:dyDescent="0.25">
      <c r="A148" s="25">
        <v>136</v>
      </c>
      <c r="B148" s="12">
        <v>2139</v>
      </c>
      <c r="C148" s="15">
        <v>44098</v>
      </c>
      <c r="D148" s="23"/>
      <c r="E148" s="23"/>
      <c r="F148" s="13" t="s">
        <v>55</v>
      </c>
      <c r="G148" s="16" t="s">
        <v>195</v>
      </c>
      <c r="H148" s="14">
        <v>11990</v>
      </c>
      <c r="I148" s="14">
        <v>11990</v>
      </c>
      <c r="J148" s="28">
        <f t="shared" si="8"/>
        <v>0</v>
      </c>
    </row>
    <row r="149" spans="1:10" ht="50.1" customHeight="1" x14ac:dyDescent="0.25">
      <c r="A149" s="25">
        <v>137</v>
      </c>
      <c r="B149" s="12">
        <v>2140</v>
      </c>
      <c r="C149" s="15">
        <v>43804</v>
      </c>
      <c r="D149" s="23"/>
      <c r="E149" s="23"/>
      <c r="F149" s="13" t="s">
        <v>56</v>
      </c>
      <c r="G149" s="16" t="s">
        <v>195</v>
      </c>
      <c r="H149" s="14">
        <v>19166</v>
      </c>
      <c r="I149" s="14">
        <v>19166</v>
      </c>
      <c r="J149" s="28">
        <f t="shared" si="8"/>
        <v>0</v>
      </c>
    </row>
    <row r="150" spans="1:10" ht="50.1" customHeight="1" x14ac:dyDescent="0.25">
      <c r="A150" s="25">
        <v>138</v>
      </c>
      <c r="B150" s="12">
        <v>2141</v>
      </c>
      <c r="C150" s="15">
        <v>43804</v>
      </c>
      <c r="D150" s="23"/>
      <c r="E150" s="23"/>
      <c r="F150" s="13" t="s">
        <v>57</v>
      </c>
      <c r="G150" s="16" t="s">
        <v>195</v>
      </c>
      <c r="H150" s="14">
        <v>13834</v>
      </c>
      <c r="I150" s="14">
        <v>13834</v>
      </c>
      <c r="J150" s="28">
        <f t="shared" si="8"/>
        <v>0</v>
      </c>
    </row>
    <row r="151" spans="1:10" ht="50.1" customHeight="1" x14ac:dyDescent="0.25">
      <c r="A151" s="25">
        <v>139</v>
      </c>
      <c r="B151" s="12">
        <v>2142</v>
      </c>
      <c r="C151" s="15">
        <v>44181</v>
      </c>
      <c r="D151" s="23"/>
      <c r="E151" s="23"/>
      <c r="F151" s="13" t="s">
        <v>94</v>
      </c>
      <c r="G151" s="16" t="s">
        <v>195</v>
      </c>
      <c r="H151" s="29">
        <v>22800</v>
      </c>
      <c r="I151" s="14">
        <v>22800</v>
      </c>
      <c r="J151" s="28">
        <f t="shared" si="8"/>
        <v>0</v>
      </c>
    </row>
    <row r="152" spans="1:10" ht="50.1" customHeight="1" x14ac:dyDescent="0.25">
      <c r="A152" s="25">
        <v>140</v>
      </c>
      <c r="B152" s="12">
        <v>2143</v>
      </c>
      <c r="C152" s="15">
        <v>44181</v>
      </c>
      <c r="D152" s="23"/>
      <c r="E152" s="23"/>
      <c r="F152" s="13" t="s">
        <v>95</v>
      </c>
      <c r="G152" s="16" t="s">
        <v>195</v>
      </c>
      <c r="H152" s="29">
        <v>8220</v>
      </c>
      <c r="I152" s="14">
        <v>8220</v>
      </c>
      <c r="J152" s="28">
        <f t="shared" si="8"/>
        <v>0</v>
      </c>
    </row>
    <row r="153" spans="1:10" ht="50.1" customHeight="1" x14ac:dyDescent="0.25">
      <c r="A153" s="25">
        <v>141</v>
      </c>
      <c r="B153" s="12">
        <v>2144</v>
      </c>
      <c r="C153" s="15">
        <v>44181</v>
      </c>
      <c r="D153" s="23"/>
      <c r="E153" s="23"/>
      <c r="F153" s="13" t="s">
        <v>58</v>
      </c>
      <c r="G153" s="16" t="s">
        <v>195</v>
      </c>
      <c r="H153" s="14">
        <v>1190</v>
      </c>
      <c r="I153" s="14">
        <v>1190</v>
      </c>
      <c r="J153" s="28">
        <f t="shared" si="8"/>
        <v>0</v>
      </c>
    </row>
    <row r="154" spans="1:10" ht="50.1" customHeight="1" x14ac:dyDescent="0.25">
      <c r="A154" s="25">
        <v>142</v>
      </c>
      <c r="B154" s="12">
        <v>2145</v>
      </c>
      <c r="C154" s="15">
        <v>44307</v>
      </c>
      <c r="D154" s="23"/>
      <c r="E154" s="23"/>
      <c r="F154" s="13" t="s">
        <v>39</v>
      </c>
      <c r="G154" s="16" t="s">
        <v>195</v>
      </c>
      <c r="H154" s="14">
        <v>5712</v>
      </c>
      <c r="I154" s="14">
        <v>5712</v>
      </c>
      <c r="J154" s="28">
        <f t="shared" si="8"/>
        <v>0</v>
      </c>
    </row>
    <row r="155" spans="1:10" ht="50.1" customHeight="1" x14ac:dyDescent="0.25">
      <c r="A155" s="25">
        <v>143</v>
      </c>
      <c r="B155" s="12">
        <v>2146</v>
      </c>
      <c r="C155" s="15">
        <v>44754</v>
      </c>
      <c r="D155" s="23"/>
      <c r="E155" s="23"/>
      <c r="F155" s="13" t="s">
        <v>96</v>
      </c>
      <c r="G155" s="16" t="s">
        <v>195</v>
      </c>
      <c r="H155" s="14">
        <v>221760</v>
      </c>
      <c r="I155" s="14">
        <v>6159.95</v>
      </c>
      <c r="J155" s="28">
        <f t="shared" si="8"/>
        <v>215600.05</v>
      </c>
    </row>
    <row r="156" spans="1:10" ht="15.75" x14ac:dyDescent="0.25">
      <c r="B156" s="2" t="s">
        <v>6</v>
      </c>
      <c r="C156" s="3"/>
      <c r="D156" s="3"/>
      <c r="E156" s="3"/>
      <c r="F156" s="3"/>
      <c r="G156" s="3"/>
      <c r="H156" s="3"/>
      <c r="I156" s="3"/>
      <c r="J156" s="3"/>
    </row>
    <row r="157" spans="1:10" ht="15.75" x14ac:dyDescent="0.25">
      <c r="B157" s="2"/>
      <c r="C157" s="3"/>
      <c r="D157" s="3"/>
      <c r="E157" s="3"/>
      <c r="F157" s="3"/>
      <c r="G157" s="3"/>
      <c r="H157" s="3"/>
      <c r="I157" s="3"/>
      <c r="J157" s="3"/>
    </row>
    <row r="158" spans="1:10" ht="15.75" x14ac:dyDescent="0.25">
      <c r="B158" s="2"/>
      <c r="C158" s="3"/>
      <c r="D158" s="3"/>
      <c r="E158" s="3"/>
      <c r="F158" s="3"/>
      <c r="G158" s="3"/>
      <c r="H158" s="3"/>
      <c r="I158" s="3"/>
      <c r="J158" s="3"/>
    </row>
    <row r="159" spans="1:10" ht="15.75" x14ac:dyDescent="0.25">
      <c r="B159" s="2" t="s">
        <v>6</v>
      </c>
      <c r="C159" s="3"/>
      <c r="D159" s="3"/>
      <c r="E159" s="3"/>
      <c r="F159" s="3"/>
      <c r="G159" s="3"/>
      <c r="H159" s="3"/>
      <c r="I159" s="3"/>
      <c r="J159" s="3"/>
    </row>
    <row r="160" spans="1:10" ht="15.75" x14ac:dyDescent="0.25">
      <c r="B160" s="4"/>
      <c r="C160" s="3"/>
      <c r="D160" s="3"/>
      <c r="E160" s="3"/>
      <c r="F160" s="3"/>
      <c r="G160" s="3"/>
      <c r="H160" s="3"/>
      <c r="I160" s="3"/>
      <c r="J160" s="3"/>
    </row>
    <row r="161" spans="2:10" ht="15.75" x14ac:dyDescent="0.25">
      <c r="B161" s="4"/>
      <c r="C161" s="3"/>
      <c r="D161" s="3"/>
      <c r="E161" s="3"/>
      <c r="F161" s="3"/>
      <c r="G161" s="3"/>
      <c r="H161" s="3"/>
      <c r="I161" s="3"/>
      <c r="J161" s="3"/>
    </row>
    <row r="162" spans="2:10" ht="15.75" x14ac:dyDescent="0.25">
      <c r="B162" s="2"/>
      <c r="C162" s="3"/>
      <c r="D162" s="3"/>
      <c r="E162" s="3"/>
      <c r="F162" s="3"/>
      <c r="G162" s="3"/>
      <c r="H162" s="3"/>
      <c r="I162" s="3"/>
      <c r="J162" s="3"/>
    </row>
    <row r="163" spans="2:10" x14ac:dyDescent="0.25">
      <c r="B163" s="5" t="s">
        <v>6</v>
      </c>
      <c r="C163" s="3"/>
      <c r="D163" s="3"/>
      <c r="E163" s="3"/>
      <c r="F163" s="3"/>
      <c r="G163" s="3"/>
      <c r="H163" s="3"/>
      <c r="I163" s="3"/>
      <c r="J163" s="3"/>
    </row>
    <row r="164" spans="2:10" x14ac:dyDescent="0.25">
      <c r="B164" s="5"/>
      <c r="C164" s="3"/>
      <c r="D164" s="3"/>
      <c r="E164" s="3"/>
      <c r="F164" s="3"/>
      <c r="G164" s="3"/>
      <c r="H164" s="3"/>
      <c r="I164" s="3"/>
      <c r="J164" s="3"/>
    </row>
    <row r="165" spans="2:10" x14ac:dyDescent="0.25">
      <c r="B165" s="5"/>
      <c r="C165" s="3"/>
      <c r="D165" s="3"/>
      <c r="E165" s="3"/>
      <c r="F165" s="3"/>
      <c r="G165" s="3"/>
      <c r="H165" s="3"/>
      <c r="I165" s="3"/>
      <c r="J165" s="3"/>
    </row>
    <row r="166" spans="2:10" x14ac:dyDescent="0.25">
      <c r="B166" s="5"/>
      <c r="C166" s="3"/>
      <c r="D166" s="3"/>
      <c r="E166" s="3"/>
      <c r="F166" s="3"/>
      <c r="G166" s="3"/>
      <c r="H166" s="3"/>
      <c r="I166" s="3"/>
      <c r="J166" s="3"/>
    </row>
  </sheetData>
  <mergeCells count="12">
    <mergeCell ref="H1:J3"/>
    <mergeCell ref="A5:J5"/>
    <mergeCell ref="A6:A11"/>
    <mergeCell ref="C6:C11"/>
    <mergeCell ref="D6:D11"/>
    <mergeCell ref="E6:E11"/>
    <mergeCell ref="F6:F11"/>
    <mergeCell ref="J6:J11"/>
    <mergeCell ref="H6:H11"/>
    <mergeCell ref="I6:I11"/>
    <mergeCell ref="B6:B11"/>
    <mergeCell ref="G6:G11"/>
  </mergeCells>
  <pageMargins left="0.7" right="0.7" top="0.75" bottom="0.75" header="0.3" footer="0.3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Ира</dc:creator>
  <cp:lastModifiedBy>СобрДеп - Ляпин Тимофей Юрьевич</cp:lastModifiedBy>
  <cp:lastPrinted>2023-05-29T08:56:59Z</cp:lastPrinted>
  <dcterms:created xsi:type="dcterms:W3CDTF">2022-05-16T12:31:02Z</dcterms:created>
  <dcterms:modified xsi:type="dcterms:W3CDTF">2023-05-29T08:57:54Z</dcterms:modified>
</cp:coreProperties>
</file>